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docs.live.net/5be2c87f1f4afc68/Documentos/FABI/"/>
    </mc:Choice>
  </mc:AlternateContent>
  <xr:revisionPtr revIDLastSave="0" documentId="8_{516A82AD-7982-4C50-B44D-B6E4486A0F07}" xr6:coauthVersionLast="47" xr6:coauthVersionMax="47" xr10:uidLastSave="{00000000-0000-0000-0000-000000000000}"/>
  <bookViews>
    <workbookView xWindow="-120" yWindow="-120" windowWidth="20730" windowHeight="11040" tabRatio="500" firstSheet="45" activeTab="45" xr2:uid="{00000000-000D-0000-FFFF-FFFF00000000}"/>
  </bookViews>
  <sheets>
    <sheet name="Semana 1" sheetId="3" r:id="rId1"/>
    <sheet name="Semana 2 " sheetId="5" r:id="rId2"/>
    <sheet name="Semana 3" sheetId="2" r:id="rId3"/>
    <sheet name="Semana  4" sheetId="6" r:id="rId4"/>
    <sheet name="Semana  5" sheetId="8" r:id="rId5"/>
    <sheet name="Semana  6" sheetId="9" r:id="rId6"/>
    <sheet name="Semana  7" sheetId="10" r:id="rId7"/>
    <sheet name="Semana  8" sheetId="11" r:id="rId8"/>
    <sheet name="Semana 10" sheetId="13" r:id="rId9"/>
    <sheet name="Semana  9" sheetId="12" r:id="rId10"/>
    <sheet name="Semana 11" sheetId="15" r:id="rId11"/>
    <sheet name="Semana 12" sheetId="16" r:id="rId12"/>
    <sheet name="Semana 13" sheetId="17" r:id="rId13"/>
    <sheet name="Semana 14" sheetId="18" r:id="rId14"/>
    <sheet name="Semana 15" sheetId="20" r:id="rId15"/>
    <sheet name="Semana 16" sheetId="19" r:id="rId16"/>
    <sheet name="Semana 17" sheetId="21" r:id="rId17"/>
    <sheet name="Semana 18" sheetId="22" r:id="rId18"/>
    <sheet name="Semana 19" sheetId="24" r:id="rId19"/>
    <sheet name="Semana 19 (2)" sheetId="25" state="hidden" r:id="rId20"/>
    <sheet name="Semana 22" sheetId="28" r:id="rId21"/>
    <sheet name="Semana 20" sheetId="26" r:id="rId22"/>
    <sheet name="Semana 21" sheetId="27" r:id="rId23"/>
    <sheet name="Semana 23" sheetId="31" r:id="rId24"/>
    <sheet name="Semana 24" sheetId="32" r:id="rId25"/>
    <sheet name="Semana 25" sheetId="33" r:id="rId26"/>
    <sheet name="Semana 26-2026" sheetId="34" r:id="rId27"/>
    <sheet name="Semana 27-2026" sheetId="35" r:id="rId28"/>
    <sheet name="Semana 28-2026" sheetId="36" r:id="rId29"/>
    <sheet name="Semana 29-2026" sheetId="37" r:id="rId30"/>
    <sheet name="Semana 30-2026" sheetId="38" r:id="rId31"/>
    <sheet name="Semana 31-2026" sheetId="39" r:id="rId32"/>
    <sheet name="Semana 35-2026" sheetId="43" r:id="rId33"/>
    <sheet name="Semana 37-2026" sheetId="45" r:id="rId34"/>
    <sheet name="Semana 32-2026" sheetId="40" r:id="rId35"/>
    <sheet name="Semana 33-2026" sheetId="41" r:id="rId36"/>
    <sheet name="Semana 34-2026" sheetId="42" r:id="rId37"/>
    <sheet name="Semana 36-2026" sheetId="44" r:id="rId38"/>
    <sheet name="Semana 38-2026" sheetId="46" r:id="rId39"/>
    <sheet name="Semana 40-2026" sheetId="48" r:id="rId40"/>
    <sheet name="Semana 39-2026" sheetId="47" r:id="rId41"/>
    <sheet name="Semana 41-2026" sheetId="49" r:id="rId42"/>
    <sheet name="Semana 42-2026" sheetId="50" r:id="rId43"/>
    <sheet name="Semana 43-2026" sheetId="51" r:id="rId44"/>
    <sheet name="Semana 44-2026" sheetId="52" r:id="rId45"/>
    <sheet name="Semana 45-2026" sheetId="53" r:id="rId4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N13" i="11" l="1"/>
  <c r="M13" i="11"/>
  <c r="M14" i="11"/>
  <c r="N17" i="10"/>
  <c r="M17" i="10"/>
  <c r="M18" i="10"/>
  <c r="N17" i="9"/>
  <c r="M17" i="9"/>
  <c r="M18" i="9"/>
  <c r="N17" i="8"/>
  <c r="M17" i="8"/>
  <c r="M18" i="8"/>
  <c r="N17" i="6"/>
  <c r="M17" i="6"/>
  <c r="M18" i="6"/>
  <c r="N17" i="2"/>
  <c r="M17" i="2"/>
  <c r="M18" i="2"/>
  <c r="N17" i="5"/>
  <c r="M17" i="5"/>
  <c r="N14" i="3"/>
  <c r="M14" i="3"/>
  <c r="M18" i="5"/>
  <c r="M15" i="3"/>
</calcChain>
</file>

<file path=xl/sharedStrings.xml><?xml version="1.0" encoding="utf-8"?>
<sst xmlns="http://schemas.openxmlformats.org/spreadsheetml/2006/main" count="5324" uniqueCount="1643">
  <si>
    <t>CRONOGRAMA DE ACTIVIDADES ABORDAJE NOCTURNO SDIS - SDS</t>
  </si>
  <si>
    <t>FECHA</t>
  </si>
  <si>
    <t xml:space="preserve">DIRECTIVO /  PROFESIONAL ENCARGADO DE LA ACTIVIDAD  </t>
  </si>
  <si>
    <t>GRUPO</t>
  </si>
  <si>
    <t xml:space="preserve">SUB RED SDS / ZONA SOCIAL SDIS  A ABORDAR </t>
  </si>
  <si>
    <t>TRANSPORTE</t>
  </si>
  <si>
    <t>RECORRIDO</t>
  </si>
  <si>
    <t xml:space="preserve"> ACTIVIDADES GENERALES</t>
  </si>
  <si>
    <t xml:space="preserve">LECTURA TERRITORIAL </t>
  </si>
  <si>
    <t>EJECUTADO 
SI/NO</t>
  </si>
  <si>
    <t>COBERTURA POBLACIONAL</t>
  </si>
  <si>
    <t>TOTAL COBERTURA</t>
  </si>
  <si>
    <t xml:space="preserve">
ID GRUPO</t>
  </si>
  <si>
    <t>INTEGRANTES DEL GRUPO</t>
  </si>
  <si>
    <t>PUNTO DE ENCUENTRO Y PUNTO DE CIERRE</t>
  </si>
  <si>
    <t xml:space="preserve">HORA DE INICIO / CIERRE </t>
  </si>
  <si>
    <t xml:space="preserve"> DESCRIPCIÓN  </t>
  </si>
  <si>
    <t>Hombres</t>
  </si>
  <si>
    <t>Mujeres</t>
  </si>
  <si>
    <t>SDIS - SDS</t>
  </si>
  <si>
    <t>EQUIPO DE ABORDAJE, ACOGIDA Y REFERENCIACIÓN SDIS  
Equipos MAS Bienestar en el hogar
 Subred Centro Oriente
Equipos Escuchar para MAS Bienestar HC
Vacunación</t>
  </si>
  <si>
    <t>ZONA CENTRO
SUBRED INTEGRADA DE SERVICIOS CENTRO ORIENTE</t>
  </si>
  <si>
    <t xml:space="preserve">Punto de encuentro: Parque Santader
Punto de cierre: 
</t>
  </si>
  <si>
    <t>SI</t>
  </si>
  <si>
    <r>
      <rPr>
        <b/>
        <sz val="11"/>
        <color rgb="FF000000"/>
        <rFont val="Calibri"/>
      </rPr>
      <t>Escuchar para MAS Bienestar</t>
    </r>
    <r>
      <rPr>
        <sz val="11"/>
        <color rgb="FF000000"/>
        <rFont val="Calibri"/>
      </rPr>
      <t xml:space="preserve">: Cobertura total 15 personas
Escucha activa: 11 personas (7 hombre y 4 mujes - curso de vida adultez)
Asesorias por Trabajo Sociall: 2 personas (2 hombres - curso de vida adultez)
Asesorias por Psicologia: 2 personas (1 hombre y 1 mujer - curso de vida adultez)
</t>
    </r>
    <r>
      <rPr>
        <b/>
        <sz val="11"/>
        <color rgb="FF000000"/>
        <rFont val="Calibri"/>
      </rPr>
      <t xml:space="preserve">Equipo MAS Bienestar en tu hogar: </t>
    </r>
    <r>
      <rPr>
        <sz val="11"/>
        <color rgb="FF000000"/>
        <rFont val="Calibri"/>
      </rPr>
      <t xml:space="preserve">Cobertura total 09 personas
09 Valoraciones integrales por medicina general.
05 con condición en salud para fortalecer la capacidad de autocuidado.
01 traslado a unidad hospitalaria de urgencias. 
01 cita prioritaria
</t>
    </r>
    <r>
      <rPr>
        <b/>
        <sz val="11"/>
        <color rgb="FF000000"/>
        <rFont val="Calibri"/>
      </rPr>
      <t xml:space="preserve">Vacunación: </t>
    </r>
    <r>
      <rPr>
        <sz val="11"/>
        <color rgb="FF000000"/>
        <rFont val="Calibri"/>
      </rPr>
      <t>Cobertura  total 6 personas
Aplicación de Biologicos:
Hepatitis B:1
Sarampion rubeola:1
Influenza:6
Neumococo:1
Tetanos:1</t>
    </r>
  </si>
  <si>
    <r>
      <rPr>
        <b/>
        <sz val="11"/>
        <color rgb="FF000000"/>
        <rFont val="Calibri"/>
        <family val="2"/>
      </rPr>
      <t>DANIEL ANDRES MORA</t>
    </r>
    <r>
      <rPr>
        <sz val="11"/>
        <color rgb="FF000000"/>
        <rFont val="Calibri"/>
        <family val="2"/>
        <charset val="1"/>
      </rPr>
      <t xml:space="preserve"> 
SUBDIRECTOR PARA LA ADULTEZ SDIS (E)
</t>
    </r>
    <r>
      <rPr>
        <b/>
        <sz val="11"/>
        <color rgb="FF000000"/>
        <rFont val="Calibri"/>
        <family val="2"/>
      </rPr>
      <t>ANA CECILIA TAMAYO</t>
    </r>
    <r>
      <rPr>
        <sz val="11"/>
        <color rgb="FF000000"/>
        <rFont val="Calibri"/>
        <family val="2"/>
        <charset val="1"/>
      </rPr>
      <t xml:space="preserve">
ASESORA DE DESPACHO SDIS </t>
    </r>
    <r>
      <rPr>
        <sz val="11"/>
        <color rgb="FF000000"/>
        <rFont val="Calibri"/>
        <family val="2"/>
      </rPr>
      <t xml:space="preserve">
</t>
    </r>
    <r>
      <rPr>
        <b/>
        <sz val="11"/>
        <color rgb="FF000000"/>
        <rFont val="Calibri"/>
        <family val="2"/>
      </rPr>
      <t xml:space="preserve">FABIAN RICO SOSA </t>
    </r>
    <r>
      <rPr>
        <sz val="11"/>
        <color rgb="FF000000"/>
        <rFont val="Calibri"/>
        <family val="2"/>
      </rPr>
      <t xml:space="preserve">
 ABORDAJE TERRITORIAL SDIS </t>
    </r>
  </si>
  <si>
    <t xml:space="preserve">EQUIPO DE ABORDAJE, ACOGIDA Y REFERENCIACIÓN SDIS  </t>
  </si>
  <si>
    <t>OSCAR EDUARDO REVELO 
JHONATAN STIVEN JAIMES 
DIANA PAOLA AREVALO</t>
  </si>
  <si>
    <t xml:space="preserve">ZONA SOCIAL CENTRO </t>
  </si>
  <si>
    <r>
      <rPr>
        <b/>
        <sz val="11"/>
        <color rgb="FF000000"/>
        <rFont val="Calibri"/>
        <family val="2"/>
      </rPr>
      <t>CONDUCTOR:</t>
    </r>
    <r>
      <rPr>
        <sz val="11"/>
        <color rgb="FF000000"/>
        <rFont val="Calibri"/>
        <family val="2"/>
        <charset val="1"/>
      </rPr>
      <t xml:space="preserve"> PABLO LOPEZ 
</t>
    </r>
    <r>
      <rPr>
        <b/>
        <sz val="11"/>
        <color rgb="FF000000"/>
        <rFont val="Calibri"/>
        <family val="2"/>
      </rPr>
      <t xml:space="preserve">TEL: </t>
    </r>
    <r>
      <rPr>
        <sz val="11"/>
        <color rgb="FF000000"/>
        <rFont val="Calibri"/>
        <family val="2"/>
        <charset val="1"/>
      </rPr>
      <t xml:space="preserve">3208146381
</t>
    </r>
    <r>
      <rPr>
        <b/>
        <sz val="11"/>
        <color rgb="FF000000"/>
        <rFont val="Calibri"/>
        <family val="2"/>
      </rPr>
      <t xml:space="preserve">PLACA VEHICULO: </t>
    </r>
    <r>
      <rPr>
        <sz val="11"/>
        <color rgb="FF000000"/>
        <rFont val="Calibri"/>
        <family val="2"/>
        <charset val="1"/>
      </rPr>
      <t xml:space="preserve"> JTQ712</t>
    </r>
  </si>
  <si>
    <r>
      <rPr>
        <b/>
        <sz val="11"/>
        <color rgb="FF000000"/>
        <rFont val="Calibri"/>
      </rPr>
      <t>PUNTO DE ENCUENTRO:</t>
    </r>
    <r>
      <rPr>
        <sz val="11"/>
        <color rgb="FF000000"/>
        <rFont val="Calibri"/>
      </rPr>
      <t xml:space="preserve"> AVENIDA CARACAS CON CALLE 01 
</t>
    </r>
    <r>
      <rPr>
        <b/>
        <sz val="11"/>
        <color rgb="FF000000"/>
        <rFont val="Calibri"/>
      </rPr>
      <t xml:space="preserve">PUNTO DE CIERRE: </t>
    </r>
    <r>
      <rPr>
        <sz val="11"/>
        <color rgb="FF000000"/>
        <rFont val="Calibri"/>
      </rPr>
      <t xml:space="preserve">ESTACION TM LA HORTUA AV CARACAS Cl 2 SUR </t>
    </r>
  </si>
  <si>
    <r>
      <rPr>
        <b/>
        <sz val="11"/>
        <color rgb="FF000000"/>
        <rFont val="Calibri"/>
        <family val="2"/>
      </rPr>
      <t>INICIO</t>
    </r>
    <r>
      <rPr>
        <sz val="11"/>
        <color rgb="FF000000"/>
        <rFont val="Calibri"/>
        <family val="2"/>
        <charset val="1"/>
      </rPr>
      <t xml:space="preserve">: 08:00 P. M.
</t>
    </r>
    <r>
      <rPr>
        <b/>
        <sz val="11"/>
        <color rgb="FF000000"/>
        <rFont val="Calibri"/>
        <family val="2"/>
      </rPr>
      <t>CIERRE</t>
    </r>
    <r>
      <rPr>
        <sz val="11"/>
        <color rgb="FF000000"/>
        <rFont val="Calibri"/>
        <family val="2"/>
        <charset val="1"/>
      </rPr>
      <t>: 01:00 A.M.</t>
    </r>
  </si>
  <si>
    <t xml:space="preserve">SE SUGIERE INICIAR EL RECORRIDO DEL PUNTO DE ENCUENTRO AL ORIENTE POR LA CALLE 01, HASTA LA CRA 10MA, TOMAR AL SUR E INGRESAR AL PARQUE POLICARPA, HACER BARRIDO INTERBARRIAL, CONTINUAR HASTA LA CALLE 11 SUR Y TOMARLA AL OCCIDENTE HASTA LA AV CARACAS, TOMAR AL NORTE HASTA EL PUNTO DE CIERRE, HACER ÉNFASIS EN LOS SEPARADORES VIALES. </t>
  </si>
  <si>
    <t>SECTOR CON ALTO TRÁNSITO DE POBLACIÓN HABITANTE DE CALLE, LÍMITES CON EL BARRIO SAN BERNARDO, PREDOMINANCIA DE CAMBUCHES CIRCUNSTANCIALES, SIN PREDOMINANCIA DE UN GRUPO ETARIO ESPECIFICO, PRESENCIA DE ANIMALES DE COMPAÑÍA.</t>
  </si>
  <si>
    <r>
      <rPr>
        <sz val="11"/>
        <color rgb="FF000000"/>
        <rFont val="Calibri"/>
      </rPr>
      <t xml:space="preserve">02/07/2025
</t>
    </r>
    <r>
      <rPr>
        <b/>
        <sz val="11"/>
        <color rgb="FF000000"/>
        <rFont val="Calibri"/>
      </rPr>
      <t>SDS - Equipos MAS Bienestar en el hogar
 Subred Centro Oriente</t>
    </r>
  </si>
  <si>
    <t>LORENZA BECERRA
DIRECTOR DE GESTION DEL RIESGO SUBRES CENTRO ORIENTE
LILIANA TELLEZ
COORDINADORA DE LOS EQUIPOS MAS BIENESTAR PARA SCO
Móvil: 3008923500</t>
  </si>
  <si>
    <t>EQUIPO DE ABORDAJE DESIGNADO POR PARTE DE LA SUBRED CO</t>
  </si>
  <si>
    <t>YURANI PAOLA ARRIETA- MEDICO , LAURA TATIANA GARCIA MORENO-LINA YOHANNA MORENO</t>
  </si>
  <si>
    <t>Subred Integrada de Servicios de Salud Centro Oriente</t>
  </si>
  <si>
    <r>
      <t>CONDUCTOR:</t>
    </r>
    <r>
      <rPr>
        <sz val="11"/>
        <color rgb="FF000000"/>
        <rFont val="Calibri"/>
        <family val="2"/>
        <charset val="1"/>
      </rPr>
      <t xml:space="preserve"> LEONARDO RIAÑO</t>
    </r>
    <r>
      <rPr>
        <b/>
        <sz val="11"/>
        <color rgb="FF000000"/>
        <rFont val="Calibri"/>
        <family val="2"/>
      </rPr>
      <t xml:space="preserve">
TEL: </t>
    </r>
    <r>
      <rPr>
        <sz val="11"/>
        <color rgb="FF000000"/>
        <rFont val="Calibri"/>
        <family val="2"/>
        <charset val="1"/>
      </rPr>
      <t>3239888423</t>
    </r>
    <r>
      <rPr>
        <b/>
        <sz val="11"/>
        <color rgb="FF000000"/>
        <rFont val="Calibri"/>
        <family val="2"/>
      </rPr>
      <t xml:space="preserve">
PLACA VEHICULO: </t>
    </r>
    <r>
      <rPr>
        <sz val="11"/>
        <color rgb="FF000000"/>
        <rFont val="Calibri"/>
        <family val="2"/>
        <charset val="1"/>
      </rPr>
      <t xml:space="preserve"> ETT 872</t>
    </r>
  </si>
  <si>
    <r>
      <t>PUNTO DE ENCUENTRO:</t>
    </r>
    <r>
      <rPr>
        <sz val="11"/>
        <color rgb="FF000000"/>
        <rFont val="Calibri"/>
        <family val="2"/>
      </rPr>
      <t xml:space="preserve"> AVENIDA CARACAS CON CALLE 01</t>
    </r>
    <r>
      <rPr>
        <b/>
        <sz val="11"/>
        <color rgb="FF000000"/>
        <rFont val="Calibri"/>
        <family val="2"/>
      </rPr>
      <t xml:space="preserve">
PUNTO DE CIERRE: </t>
    </r>
    <r>
      <rPr>
        <sz val="11"/>
        <color rgb="FF000000"/>
        <rFont val="Calibri"/>
        <family val="2"/>
      </rPr>
      <t xml:space="preserve">ESTACION TM LA HORTUA AV CARACAS Cl 2 SUR </t>
    </r>
  </si>
  <si>
    <r>
      <t>INICIO</t>
    </r>
    <r>
      <rPr>
        <sz val="11"/>
        <color rgb="FF000000"/>
        <rFont val="Calibri"/>
        <family val="2"/>
        <charset val="1"/>
      </rPr>
      <t>: 08:00 P. M.</t>
    </r>
    <r>
      <rPr>
        <b/>
        <sz val="11"/>
        <color rgb="FF000000"/>
        <rFont val="Calibri"/>
        <family val="2"/>
      </rPr>
      <t xml:space="preserve">
CIERRE</t>
    </r>
    <r>
      <rPr>
        <sz val="11"/>
        <color rgb="FF000000"/>
        <rFont val="Calibri"/>
        <family val="2"/>
        <charset val="1"/>
      </rPr>
      <t>: 01:00 A.M.</t>
    </r>
  </si>
  <si>
    <t>CARACTERIZACION DE LA POBLACION IDENTIFICADA POR PARTE DEL GESTOR MAS BIENESTAR 
VALORACION INTEGRAL DE LOS USUARIOS IDENTIFICADOS.</t>
  </si>
  <si>
    <t> </t>
  </si>
  <si>
    <t xml:space="preserve">
02 Usuarios:
1 Usuario con valoración integral por medicina.
1 Usuario con educación para la salud - autocuidado.</t>
  </si>
  <si>
    <r>
      <rPr>
        <sz val="11"/>
        <color rgb="FF000000"/>
        <rFont val="Calibri"/>
      </rPr>
      <t xml:space="preserve">02/07/2025
</t>
    </r>
    <r>
      <rPr>
        <b/>
        <sz val="11"/>
        <color rgb="FF000000"/>
        <rFont val="Calibri"/>
      </rPr>
      <t>SDS - Equipos Escuchar para MAS Bienestar HC
 Subred Centro Oriente</t>
    </r>
  </si>
  <si>
    <r>
      <rPr>
        <b/>
        <sz val="11"/>
        <color rgb="FF000000"/>
        <rFont val="Calibri"/>
      </rPr>
      <t xml:space="preserve">Michelle Mateus
</t>
    </r>
    <r>
      <rPr>
        <sz val="11"/>
        <color rgb="FF000000"/>
        <rFont val="Calibri"/>
      </rPr>
      <t xml:space="preserve">Referente Distrital Población que se Inyecta Drogas - SDS 
Móvil: 30177053530
</t>
    </r>
    <r>
      <rPr>
        <b/>
        <sz val="11"/>
        <color rgb="FF000000"/>
        <rFont val="Calibri"/>
      </rPr>
      <t xml:space="preserve">Sandra Rojas 
</t>
    </r>
    <r>
      <rPr>
        <sz val="11"/>
        <color rgb="FF000000"/>
        <rFont val="Calibri"/>
      </rPr>
      <t xml:space="preserve">Referente Distrital Entorno Cuidador Comunitario - SDS 
Móvil - 3507994726
</t>
    </r>
  </si>
  <si>
    <t>Equipo Escuchar para MAS Bienestar  - Habitanza en calle</t>
  </si>
  <si>
    <t xml:space="preserve">Sandy Saavedra (Gestora Comunitaria)
Móvil: 3204899588
Katherin Johana Sánchez Pérez (Psicóloga)
Móvil: 3164926041
Liliana Benavidez (Trabajadora Social)
</t>
  </si>
  <si>
    <t>Por definir</t>
  </si>
  <si>
    <t>PUNTO DE ENCUENTRO: AVENIDA CARACAS CON CALLE 01 
PUNTO DE CIERRE: ESTACION TM LA HORTUA AV CARACAS Cl 2 SUR</t>
  </si>
  <si>
    <t>Acciones de escucha activa, educación para la salud, asesorías Psicosociales y si se requiere activación de rutas según necesidades identificadas durante el recorrido.</t>
  </si>
  <si>
    <t xml:space="preserve">
14 Usuarios: Escucha Activa
11 Hombres
3 Mujeres
Curso de vida:
3 Hombres - Juventud.
7 Hombres - Adultez.
1 Hombre - Adulto Mayor.
3 Mujeres - Adultez
Asesorías Psicosociales: 02
2 Hombres - Adultez
</t>
  </si>
  <si>
    <r>
      <rPr>
        <sz val="11"/>
        <color rgb="FF000000"/>
        <rFont val="Calibri"/>
      </rPr>
      <t xml:space="preserve">02/07/2025
</t>
    </r>
    <r>
      <rPr>
        <b/>
        <sz val="11"/>
        <color rgb="FF000000"/>
        <rFont val="Calibri"/>
      </rPr>
      <t>Vacunación</t>
    </r>
  </si>
  <si>
    <r>
      <rPr>
        <b/>
        <sz val="11"/>
        <color rgb="FF000000"/>
        <rFont val="Calibri"/>
      </rPr>
      <t xml:space="preserve">CONSUELO TRIANA
</t>
    </r>
    <r>
      <rPr>
        <sz val="11"/>
        <color rgb="FF000000"/>
        <rFont val="Calibri"/>
      </rPr>
      <t xml:space="preserve">Coordinadora PAI CO
</t>
    </r>
    <r>
      <rPr>
        <b/>
        <sz val="11"/>
        <color rgb="FF000000"/>
        <rFont val="Calibri"/>
      </rPr>
      <t xml:space="preserve">VANESSA DE LOS ANGELES MORALES
</t>
    </r>
    <r>
      <rPr>
        <sz val="11"/>
        <color rgb="FF000000"/>
        <rFont val="Calibri"/>
      </rPr>
      <t xml:space="preserve">Vacunadora - Cel:. 3222369969
</t>
    </r>
    <r>
      <rPr>
        <b/>
        <sz val="11"/>
        <color rgb="FF000000"/>
        <rFont val="Calibri"/>
      </rPr>
      <t xml:space="preserve">MARIA TATIANA VARGAS
</t>
    </r>
    <r>
      <rPr>
        <sz val="11"/>
        <color rgb="FF000000"/>
        <rFont val="Calibri"/>
      </rPr>
      <t>Vacunadora - Cel:. 3013775227</t>
    </r>
  </si>
  <si>
    <r>
      <rPr>
        <sz val="11"/>
        <color rgb="FF000000"/>
        <rFont val="Calibri"/>
      </rPr>
      <t xml:space="preserve">Disponibilidad de Vacuna </t>
    </r>
    <r>
      <rPr>
        <b/>
        <sz val="11"/>
        <color rgb="FF000000"/>
        <rFont val="Calibri"/>
      </rPr>
      <t>Hb</t>
    </r>
    <r>
      <rPr>
        <sz val="11"/>
        <color rgb="FF000000"/>
        <rFont val="Calibri"/>
      </rPr>
      <t xml:space="preserve"> para poblaciones priorizadas, Td MEF, </t>
    </r>
    <r>
      <rPr>
        <b/>
        <sz val="11"/>
        <color rgb="FF000000"/>
        <rFont val="Calibri"/>
      </rPr>
      <t>Influenza y neumococo</t>
    </r>
    <r>
      <rPr>
        <sz val="11"/>
        <color rgb="FF000000"/>
        <rFont val="Calibri"/>
      </rPr>
      <t xml:space="preserve"> para mayores de 60 años, crónicas y gestantes.</t>
    </r>
  </si>
  <si>
    <t>VANESSA DE LOS ANGELES MORALES
Vacunadora - Cel:. 3222369969
MARIA TATIANA VARGAS
Vacunadora - Cel:. 3013775227</t>
  </si>
  <si>
    <r>
      <rPr>
        <b/>
        <sz val="11"/>
        <color rgb="FF000000"/>
        <rFont val="Calibri"/>
      </rPr>
      <t>CONDUCTOR:</t>
    </r>
    <r>
      <rPr>
        <sz val="11"/>
        <color rgb="FF000000"/>
        <rFont val="Calibri"/>
      </rPr>
      <t xml:space="preserve">  Edwin Espinosa
</t>
    </r>
    <r>
      <rPr>
        <b/>
        <sz val="11"/>
        <color rgb="FF000000"/>
        <rFont val="Calibri"/>
      </rPr>
      <t xml:space="preserve">TEL: 3177760334
PLACA VEHICULO: </t>
    </r>
    <r>
      <rPr>
        <sz val="11"/>
        <color rgb="FF000000"/>
        <rFont val="Calibri"/>
      </rPr>
      <t xml:space="preserve"> EXX065</t>
    </r>
  </si>
  <si>
    <t>Vacunación aplicada:
TD:1
Influenza:3
Hepatitis B:3</t>
  </si>
  <si>
    <t xml:space="preserve">ZONA SOCIAL NORTE  </t>
  </si>
  <si>
    <r>
      <rPr>
        <b/>
        <sz val="11"/>
        <color rgb="FF000000"/>
        <rFont val="Calibri"/>
        <family val="2"/>
      </rPr>
      <t>PUNTO DE ENCUENTRO:</t>
    </r>
    <r>
      <rPr>
        <sz val="11"/>
        <color rgb="FF000000"/>
        <rFont val="Calibri"/>
        <family val="2"/>
        <charset val="1"/>
      </rPr>
      <t xml:space="preserve"> PARQUE LOURDES CL 63 CON CRA 13
</t>
    </r>
    <r>
      <rPr>
        <b/>
        <sz val="11"/>
        <color rgb="FF000000"/>
        <rFont val="Calibri"/>
        <family val="2"/>
      </rPr>
      <t xml:space="preserve">PUNTO DE CIERRE: </t>
    </r>
    <r>
      <rPr>
        <sz val="11"/>
        <color rgb="FF000000"/>
        <rFont val="Calibri"/>
        <family val="2"/>
      </rPr>
      <t xml:space="preserve"> ÉXITO DE LA CALLE 53</t>
    </r>
  </si>
  <si>
    <t>SE SUGIERE INICIAR EL RECORRIDO, REALIZANDO BARRIDO PERIMETRAL POR EL PARQUE, TOMAR LA CRA 13 AL SUR, HASTA LA CALLE 53, HACIENDO VISUALIZACIÓN ENTRE CALLES, EN EL PERÍMETRO COMPRENDIDO ENTRE LA CRA 13 Y LA AVENIDA CARACAS</t>
  </si>
  <si>
    <t xml:space="preserve">SECTOR CON ALTO TRÁNSITO DE POBLACIÓN HABITANTE DE CALLE EN ACTIVIDADES DE RECICLAJE, TRÁNSITO ENTRE LAS LOCALIDADES DEL NORTE Y CENTRO DE LA CIUDAD, ALTO FLUJO DE CARRETAS, PERSONAS ADULTAS EN SU MAYORÍA, PRESENCIA DE POBLACIÓN MIGRANTE HABITANTE DE CALLE, A TENER EN CUENTA LA INTERACCIÓN ENTRE LA POBLACIÓN HABITANTE DE CALLE Y PERSONAS EN ZONAS DE RUMBA </t>
  </si>
  <si>
    <r>
      <t>04/07/2025</t>
    </r>
    <r>
      <rPr>
        <b/>
        <sz val="11"/>
        <color rgb="FF000000"/>
        <rFont val="Calibri"/>
        <family val="2"/>
      </rPr>
      <t xml:space="preserve">
SDS - Equipos MAS Bienestar en el hogar
 Subred Norte</t>
    </r>
  </si>
  <si>
    <t>PAOLA LOZANO
DIRECTOR DE GESTION DEL RIESGO SUBRED NORTE
ANGELA
COORDINADORA DE LOS EQUIPOS MAS BIENESTAR PARA NORTE</t>
  </si>
  <si>
    <t xml:space="preserve">EQUIPO MAS BIENESTAR </t>
  </si>
  <si>
    <t xml:space="preserve">LEIDYS CORONEL -PROFESIONAL DE MEDICINA
JEFFERSON GUTIERREZ- TOMAS  GESTOR DE SALUD </t>
  </si>
  <si>
    <t xml:space="preserve">Subred Integrada de Servicios de Salud Sur </t>
  </si>
  <si>
    <r>
      <t>CONDUCTOR:</t>
    </r>
    <r>
      <rPr>
        <sz val="11"/>
        <color rgb="FF000000"/>
        <rFont val="Calibri"/>
        <family val="2"/>
        <charset val="1"/>
      </rPr>
      <t xml:space="preserve"> DAVID BILBAO</t>
    </r>
    <r>
      <rPr>
        <b/>
        <sz val="11"/>
        <color rgb="FF000000"/>
        <rFont val="Calibri"/>
        <family val="2"/>
      </rPr>
      <t xml:space="preserve">
TEL: </t>
    </r>
    <r>
      <rPr>
        <sz val="11"/>
        <color rgb="FF000000"/>
        <rFont val="Calibri"/>
        <family val="2"/>
        <charset val="1"/>
      </rPr>
      <t>3138748927</t>
    </r>
    <r>
      <rPr>
        <b/>
        <sz val="11"/>
        <color rgb="FF000000"/>
        <rFont val="Calibri"/>
        <family val="2"/>
      </rPr>
      <t xml:space="preserve">
PLACA VEHICULO: </t>
    </r>
    <r>
      <rPr>
        <sz val="11"/>
        <color rgb="FF000000"/>
        <rFont val="Calibri"/>
        <family val="2"/>
        <charset val="1"/>
      </rPr>
      <t xml:space="preserve"> KYR709</t>
    </r>
  </si>
  <si>
    <r>
      <t>PUNTO DE ENCUENTRO:</t>
    </r>
    <r>
      <rPr>
        <sz val="11"/>
        <color rgb="FF000000"/>
        <rFont val="Calibri"/>
        <family val="2"/>
        <charset val="1"/>
      </rPr>
      <t xml:space="preserve"> PARQUE LOURDES CL 63 CON CRA 13</t>
    </r>
    <r>
      <rPr>
        <b/>
        <sz val="11"/>
        <color rgb="FF000000"/>
        <rFont val="Calibri"/>
        <family val="2"/>
      </rPr>
      <t xml:space="preserve">
PUNTO DE CIERRE: </t>
    </r>
    <r>
      <rPr>
        <sz val="11"/>
        <color rgb="FF000000"/>
        <rFont val="Calibri"/>
        <family val="2"/>
      </rPr>
      <t xml:space="preserve"> ÉXITO DE LA CALLE 53</t>
    </r>
  </si>
  <si>
    <t xml:space="preserve">11 Usuarios con valoración integral por medicina.
8 Usuarios con educación en salud - autocuidado.
10 Hombres.
1 Mujer.
Curso de vida Adultez
</t>
  </si>
  <si>
    <t>04/07/2025
SDS - Equipos Escuchar para MAS Bienestar HC
Subred Norte</t>
  </si>
  <si>
    <r>
      <rPr>
        <b/>
        <sz val="11"/>
        <color rgb="FF000000"/>
        <rFont val="Calibri"/>
      </rPr>
      <t xml:space="preserve">
Michelle Mateus
</t>
    </r>
    <r>
      <rPr>
        <sz val="11"/>
        <color rgb="FF000000"/>
        <rFont val="Calibri"/>
      </rPr>
      <t xml:space="preserve">Referente Distrital Población que se Inyecta Drogas - SDS 
Móvil: 30177053530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Leopoldo Luna Vargas
</t>
    </r>
    <r>
      <rPr>
        <sz val="11"/>
        <color rgb="FF000000"/>
        <rFont val="Calibri"/>
      </rPr>
      <t>Profesional de apoyo entorno Cuidador Comunitario - SISS Norte
Móvil: 3108586483</t>
    </r>
  </si>
  <si>
    <t>Juan Sebastián Jaramillo Peña
(Gestor Comunitario)
Móvil: 3209645156
Elda Nayibe Saavedra Garay
(Psicóloga)
Móvil: 3115201032
Julián Andrés Prieto Matamoros
(Trabajador Social)
Móvil: 3165594060</t>
  </si>
  <si>
    <t>Subred Integrada de Servicios de Salud Norte</t>
  </si>
  <si>
    <t xml:space="preserve">Total 19 Usuarios: Escucha Activa.
17 Hombres.
2 Mujeres.
Curso de vida Adultez
</t>
  </si>
  <si>
    <r>
      <rPr>
        <sz val="11"/>
        <color rgb="FF000000"/>
        <rFont val="Calibri"/>
      </rPr>
      <t xml:space="preserve">04/07/2025
</t>
    </r>
    <r>
      <rPr>
        <b/>
        <sz val="11"/>
        <color rgb="FF000000"/>
        <rFont val="Calibri"/>
      </rPr>
      <t>Vacunación</t>
    </r>
  </si>
  <si>
    <r>
      <rPr>
        <b/>
        <sz val="11"/>
        <color rgb="FF000000"/>
        <rFont val="Calibri"/>
      </rPr>
      <t xml:space="preserve">MONICA RUIZ
</t>
    </r>
    <r>
      <rPr>
        <sz val="11"/>
        <color rgb="FF000000"/>
        <rFont val="Calibri"/>
      </rPr>
      <t xml:space="preserve">Coordinadora PAI 
</t>
    </r>
  </si>
  <si>
    <t>Lorena Soireth
Cel:. 3166267800
Laura Miledy Muñoz Cruz
Cel:. 3103561841</t>
  </si>
  <si>
    <t>CONDUCTOR:  Jesús Mendoza
TEL: 3208361873
PLACA VEHICULO:  WGO 796</t>
  </si>
  <si>
    <t>Vacunación aplicada:
Influenza: 11
Hepatitis B: 2
COVID: 5</t>
  </si>
  <si>
    <r>
      <rPr>
        <b/>
        <sz val="11"/>
        <color rgb="FF000000"/>
        <rFont val="Calibri"/>
      </rPr>
      <t>DANIEL ANDRES MORA</t>
    </r>
    <r>
      <rPr>
        <sz val="11"/>
        <color rgb="FF000000"/>
        <rFont val="Calibri"/>
      </rPr>
      <t xml:space="preserve"> 
SUBDIRECTOR PARA LA ADULTEZ SDIS (E)
</t>
    </r>
    <r>
      <rPr>
        <b/>
        <sz val="11"/>
        <color rgb="FF000000"/>
        <rFont val="Calibri"/>
      </rPr>
      <t xml:space="preserve">ANA CECILIA TAMAYO
</t>
    </r>
    <r>
      <rPr>
        <sz val="11"/>
        <color rgb="FF000000"/>
        <rFont val="Calibri"/>
      </rPr>
      <t xml:space="preserve">ASESORA DE DESPACHO SDIS 
</t>
    </r>
    <r>
      <rPr>
        <b/>
        <sz val="11"/>
        <color rgb="FF000000"/>
        <rFont val="Calibri"/>
      </rPr>
      <t xml:space="preserve">NICOLAS GONZALEZ ARANGO
</t>
    </r>
    <r>
      <rPr>
        <sz val="11"/>
        <color rgb="FF000000"/>
        <rFont val="Calibri"/>
      </rPr>
      <t xml:space="preserve">ASESOR DE DESPACHO 
</t>
    </r>
    <r>
      <rPr>
        <b/>
        <sz val="11"/>
        <color rgb="FF000000"/>
        <rFont val="Calibri"/>
      </rPr>
      <t xml:space="preserve">FABIAN RICO SOSA 
</t>
    </r>
    <r>
      <rPr>
        <sz val="11"/>
        <color rgb="FF000000"/>
        <rFont val="Calibri"/>
      </rPr>
      <t xml:space="preserve"> ABORDAJE TERRITORIAL SDIS </t>
    </r>
  </si>
  <si>
    <r>
      <rPr>
        <b/>
        <sz val="11"/>
        <color rgb="FF000000"/>
        <rFont val="Calibri"/>
      </rPr>
      <t>PUNTO DE ENCUENTRO:</t>
    </r>
    <r>
      <rPr>
        <sz val="11"/>
        <color rgb="FF000000"/>
        <rFont val="Calibri"/>
      </rPr>
      <t xml:space="preserve"> CENTRO DE CONVENCIONES G12 CRA 30 AV AMERICAS 
</t>
    </r>
    <r>
      <rPr>
        <b/>
        <sz val="11"/>
        <color rgb="FF000000"/>
        <rFont val="Calibri"/>
      </rPr>
      <t xml:space="preserve">PUNTO DE CIERRE: </t>
    </r>
    <r>
      <rPr>
        <sz val="11"/>
        <color rgb="FF000000"/>
        <rFont val="Calibri"/>
      </rPr>
      <t>CALLE SEXTA TV 42</t>
    </r>
  </si>
  <si>
    <t>SE SUGIERE INICIAR EL RECORRIDO DEL PUNTO DE ENCUENTRO AL OCCIDENTE HASTA LA  CRA 39, (CARRILERA) TOMAR AL SUR POR ESTA HASTA EL PUNTO DE CIERRE</t>
  </si>
  <si>
    <t>SECTOR CON ALTO ARRAIGO DE POBLACION HABITANTE DE CALLE, CAMBUCHES ESTRUCTURADOS Y PRESENCIA DE ANIMALES DE COMPAÑÍA.</t>
  </si>
  <si>
    <r>
      <rPr>
        <sz val="11"/>
        <color rgb="FF000000"/>
        <rFont val="Calibri"/>
      </rPr>
      <t xml:space="preserve">07/07/2025
</t>
    </r>
    <r>
      <rPr>
        <b/>
        <sz val="11"/>
        <color rgb="FF000000"/>
        <rFont val="Calibri"/>
      </rPr>
      <t>SDS - Equipos MAS Bienestar en el hogar
 Subred Sur Occidente</t>
    </r>
  </si>
  <si>
    <t>DIRECCION DE GESTION DEL RIESGO YENNY ESPINOSA
COORDINADORA EQUIPOS BASICOS</t>
  </si>
  <si>
    <t>EQUIPO BASICO HOGAR</t>
  </si>
  <si>
    <t>JAIME GAVIRIA - MEDICO
LEIDY JULIETH FLORES DUQUE</t>
  </si>
  <si>
    <t>Subred Integrada de Servicios de Salud Sur Occidente</t>
  </si>
  <si>
    <t>ALBERTO HERNANDEZ
PLACA TGN552</t>
  </si>
  <si>
    <r>
      <t>PUNTO DE ENCUENTRO:</t>
    </r>
    <r>
      <rPr>
        <sz val="11"/>
        <color rgb="FF000000"/>
        <rFont val="Calibri"/>
        <charset val="1"/>
      </rPr>
      <t xml:space="preserve"> CENTRO DE CONVENCIONES G12 CRA 30 AV AMERICAS</t>
    </r>
    <r>
      <rPr>
        <b/>
        <sz val="11"/>
        <color rgb="FF000000"/>
        <rFont val="Calibri"/>
        <charset val="1"/>
      </rPr>
      <t xml:space="preserve">
PUNTO DE CIERRE: </t>
    </r>
    <r>
      <rPr>
        <sz val="11"/>
        <color rgb="FF000000"/>
        <rFont val="Calibri"/>
        <charset val="1"/>
      </rPr>
      <t>CALLE SEXTA TV 42</t>
    </r>
  </si>
  <si>
    <r>
      <t>INICIO</t>
    </r>
    <r>
      <rPr>
        <sz val="11"/>
        <color rgb="FF000000"/>
        <rFont val="Calibri"/>
        <family val="2"/>
        <charset val="1"/>
      </rPr>
      <t>: 08:00 P. M.</t>
    </r>
    <r>
      <rPr>
        <b/>
        <sz val="11"/>
        <color rgb="FF000000"/>
        <rFont val="Calibri"/>
        <family val="2"/>
        <charset val="1"/>
      </rPr>
      <t xml:space="preserve">
CIERRE</t>
    </r>
    <r>
      <rPr>
        <sz val="11"/>
        <color rgb="FF000000"/>
        <rFont val="Calibri"/>
        <family val="2"/>
        <charset val="1"/>
      </rPr>
      <t>: 01:00 A.M.</t>
    </r>
  </si>
  <si>
    <t xml:space="preserve">Equipos MAS Bienestar en tu Hogar:  Total 5 personas 
5 usuarios con valoración integral por medicina general.
5 usuario con educación en salud para fortalecer la capacidad de auto cuidado.
Curso de Vida 
3 curso de vida adultez
2 curso de vida vejez
</t>
  </si>
  <si>
    <r>
      <rPr>
        <sz val="11"/>
        <color rgb="FF000000"/>
        <rFont val="Calibri"/>
      </rPr>
      <t xml:space="preserve">07/07/2025
</t>
    </r>
    <r>
      <rPr>
        <b/>
        <sz val="11"/>
        <color rgb="FF000000"/>
        <rFont val="Calibri"/>
      </rPr>
      <t>SDS - Equipos Escuchar para MAS Bienestar HC
 Subred Sur Occidente</t>
    </r>
  </si>
  <si>
    <t xml:space="preserve">
Sandra Rojas 
Referente Distrital Entorno Cuidador Comunitario - SDS 
Móvil: 3507994726
</t>
  </si>
  <si>
    <t>Elba Yadira Corredor Diaz (Trabajadora Social)
Móvil:314109792
Jose Abraham Perez Delgado (Psicologo)
Móvil:3138307456
Luz Myriam Gutiérrez Camargo (Gestor Comunitario)
Móvil: 3138073828</t>
  </si>
  <si>
    <t xml:space="preserve">Cobertura: Escuchar para MAS Bienestar - HC
Escucha Activa: 6 ciudadanos 
Hombres: 5
Mujeres: 1
Cursos de vida
2 adultos mayores - hombres
3 adultos - hombres 
1 mujer - juventud 
Asesoria Psicosocial 
* Psicología: 2 usuarios 
      1 hombre adulto
      1 mujer joven 
* Trabsjo social: 2 usuarios 
    1 hombre adulto 
    1 hombre adulto mayor
</t>
  </si>
  <si>
    <r>
      <rPr>
        <sz val="11"/>
        <color rgb="FF000000"/>
        <rFont val="Calibri"/>
      </rPr>
      <t xml:space="preserve">07/07/2025
</t>
    </r>
    <r>
      <rPr>
        <b/>
        <sz val="11"/>
        <color rgb="FF000000"/>
        <rFont val="Calibri"/>
      </rPr>
      <t>Vacunación
Subred Sur Occidente</t>
    </r>
  </si>
  <si>
    <r>
      <rPr>
        <b/>
        <sz val="11"/>
        <color rgb="FF000000"/>
        <rFont val="Calibri"/>
      </rPr>
      <t xml:space="preserve">MAIRA FONSECA
</t>
    </r>
    <r>
      <rPr>
        <sz val="11"/>
        <color rgb="FF000000"/>
        <rFont val="Calibri"/>
      </rPr>
      <t>Coordinadora PAI</t>
    </r>
  </si>
  <si>
    <r>
      <rPr>
        <b/>
        <sz val="11"/>
        <color rgb="FF000000"/>
        <rFont val="Calibri"/>
      </rPr>
      <t xml:space="preserve">CLAUDIA TAPIERO
</t>
    </r>
    <r>
      <rPr>
        <sz val="11"/>
        <color rgb="FF000000"/>
        <rFont val="Calibri"/>
      </rPr>
      <t xml:space="preserve">Vacunadora - Cel:. 3107060113
</t>
    </r>
    <r>
      <rPr>
        <b/>
        <sz val="11"/>
        <color rgb="FF000000"/>
        <rFont val="Calibri"/>
      </rPr>
      <t xml:space="preserve">JOSÉ JAIME LEÓN
</t>
    </r>
    <r>
      <rPr>
        <sz val="11"/>
        <color rgb="FF000000"/>
        <rFont val="Calibri"/>
      </rPr>
      <t>Vacunadora - Cel:. 3177496745</t>
    </r>
  </si>
  <si>
    <r>
      <rPr>
        <b/>
        <sz val="11"/>
        <color rgb="FF000000"/>
        <rFont val="Calibri"/>
      </rPr>
      <t>CONDUCTOR:</t>
    </r>
    <r>
      <rPr>
        <sz val="11"/>
        <color rgb="FF000000"/>
        <rFont val="Calibri"/>
      </rPr>
      <t xml:space="preserve"> Nestor Augusto Santamaria
</t>
    </r>
    <r>
      <rPr>
        <b/>
        <sz val="11"/>
        <color rgb="FF000000"/>
        <rFont val="Calibri"/>
      </rPr>
      <t xml:space="preserve">TEL: 3185133675
PLACA VEHICULO: </t>
    </r>
    <r>
      <rPr>
        <sz val="11"/>
        <color rgb="FF000000"/>
        <rFont val="Calibri"/>
      </rPr>
      <t xml:space="preserve"> WNV 011</t>
    </r>
  </si>
  <si>
    <t xml:space="preserve">Vacunación 
4 influenza 
1 tétano
6 hepatitis B
</t>
  </si>
  <si>
    <t>ZONA SOCIAL NORTE</t>
  </si>
  <si>
    <r>
      <rPr>
        <b/>
        <sz val="11"/>
        <color rgb="FF000000"/>
        <rFont val="Calibri"/>
      </rPr>
      <t>PUNTO DE ENCUENTRO:</t>
    </r>
    <r>
      <rPr>
        <sz val="11"/>
        <color rgb="FF000000"/>
        <rFont val="Calibri"/>
      </rPr>
      <t xml:space="preserve"> CALLE 53 CON CRA 30 (EL CUBO COLSUBSIDIO) 
</t>
    </r>
    <r>
      <rPr>
        <b/>
        <sz val="11"/>
        <color rgb="FF000000"/>
        <rFont val="Calibri"/>
      </rPr>
      <t xml:space="preserve">PUNTO DE CIERRE: </t>
    </r>
    <r>
      <rPr>
        <sz val="11"/>
        <color rgb="FF000000"/>
        <rFont val="Calibri"/>
      </rPr>
      <t xml:space="preserve"> CRA 30 CALLE 72 </t>
    </r>
  </si>
  <si>
    <t xml:space="preserve">SE SUGIERE INICIAR EL RECORRIDO, EN EL PUNTO DE ENCUENTRO Y TOMAR LA CRA 30 AL NORTE HASTA EL PUNTO SUGERIDO DE CIERRE HACENDO ENFASIS EN EL CANAL, SEPARADORES VIALES Y BAJO PUENTES </t>
  </si>
  <si>
    <t xml:space="preserve">SECTOR CON ALTO TRÁNSITO VEHICULOS POR LO QUE SE SUGIERE MATERIAL REFLECTIVO EN LA VESTIMENTA, LA MAYOR CONCENTRACION DE POBLACION ESTARA UBICADA EN EL SECTOR DE LA CALLE 63 CON CRA 30 EN EL CANAL </t>
  </si>
  <si>
    <t>09/07/2025
SDS - Equipos MAS Bienestar en el hogar
 Subred Norte</t>
  </si>
  <si>
    <r>
      <t>CONDUCTOR: DAVID BILBAO</t>
    </r>
    <r>
      <rPr>
        <b/>
        <sz val="11"/>
        <color rgb="FF000000"/>
        <rFont val="Calibri"/>
        <family val="2"/>
        <charset val="1"/>
      </rPr>
      <t xml:space="preserve">
TEL: </t>
    </r>
    <r>
      <rPr>
        <sz val="11"/>
        <color rgb="FF000000"/>
        <rFont val="Calibri"/>
        <family val="2"/>
        <charset val="1"/>
      </rPr>
      <t>3138748927</t>
    </r>
    <r>
      <rPr>
        <b/>
        <sz val="11"/>
        <color rgb="FF000000"/>
        <rFont val="Calibri"/>
        <family val="2"/>
        <charset val="1"/>
      </rPr>
      <t xml:space="preserve">
PLACA VEHICULO: </t>
    </r>
    <r>
      <rPr>
        <sz val="11"/>
        <color rgb="FF000000"/>
        <rFont val="Calibri"/>
        <family val="2"/>
        <charset val="1"/>
      </rPr>
      <t xml:space="preserve"> KYR709</t>
    </r>
  </si>
  <si>
    <t xml:space="preserve">
Equipos MAS Bienestar en tu Hogar: total 9 personas:
9 usuarios con valoración integral por medicina general.
9 usuario con educación en salud para fortalecer la capacidad de auto cuidado.
7 Hombres
2 Mujeres
Curso de Vida 
7 curso de vida adultez
2 curso de vida vejez
</t>
  </si>
  <si>
    <t>09/07/2025
SDS - Equipos Escuchar para MAS Bienestar HC
Subred Norte</t>
  </si>
  <si>
    <r>
      <rPr>
        <b/>
        <sz val="11"/>
        <color rgb="FF000000"/>
        <rFont val="Calibri"/>
      </rPr>
      <t xml:space="preserve">Juan Gomez 
</t>
    </r>
    <r>
      <rPr>
        <sz val="11"/>
        <color rgb="FF000000"/>
        <rFont val="Calibri"/>
      </rPr>
      <t xml:space="preserve">Referente Distrital Politica Publica Habitabilidad en Calle - SDS
Móvil: 3222675269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Leopoldo Luna Vargas
</t>
    </r>
    <r>
      <rPr>
        <sz val="11"/>
        <color rgb="FF000000"/>
        <rFont val="Calibri"/>
      </rPr>
      <t>Profesional de apoyo entorno Cuidador Comunitario - SISS Norte
Móvil: 3108586483</t>
    </r>
  </si>
  <si>
    <t>Juan Sebastian Jaramillo Peña
(Gestor Comunitario)
Móvil: 3209645156
Elda Nayibe Saavedra Garay
(Psicologa)
Móvil: 3115201032
Julian Andres Prieto Matamoros
(Trabajador Social)
Móvil: 3165594060</t>
  </si>
  <si>
    <t xml:space="preserve">Escuchar para MAS bienestar: Población Abordada 15 personas.
** Escucha Activa:
- 14 hombres
- 1 mujer Menor 
En cuanto a edades:
4 jóvenes hombres
1 mujer Joven 
10 hombres adultos
* 1 asesoría Psicosocial -  Mujer Joven
</t>
  </si>
  <si>
    <r>
      <rPr>
        <sz val="11"/>
        <color rgb="FF000000"/>
        <rFont val="Calibri"/>
      </rPr>
      <t xml:space="preserve">09/07/2025
</t>
    </r>
    <r>
      <rPr>
        <b/>
        <sz val="11"/>
        <color rgb="FF000000"/>
        <rFont val="Calibri"/>
      </rPr>
      <t>Vacunación</t>
    </r>
  </si>
  <si>
    <r>
      <rPr>
        <b/>
        <sz val="11"/>
        <color rgb="FF000000"/>
        <rFont val="Calibri"/>
      </rPr>
      <t xml:space="preserve">MONICA RUIZ
</t>
    </r>
    <r>
      <rPr>
        <sz val="11"/>
        <color rgb="FF000000"/>
        <rFont val="Calibri"/>
      </rPr>
      <t xml:space="preserve">Coordinadora PAI </t>
    </r>
    <r>
      <rPr>
        <sz val="11"/>
        <color rgb="FF000000"/>
        <rFont val="Calibri"/>
      </rPr>
      <t xml:space="preserve">
</t>
    </r>
  </si>
  <si>
    <t xml:space="preserve">Vacunadores -
CARLOS GARZON 1032372708
 LAURA MUÑOZ 52482866
</t>
  </si>
  <si>
    <r>
      <rPr>
        <b/>
        <sz val="11"/>
        <color rgb="FF000000"/>
        <rFont val="Calibri"/>
      </rPr>
      <t>CONDUCTOR: JHON OSPINA</t>
    </r>
    <r>
      <rPr>
        <sz val="11"/>
        <color rgb="FF000000"/>
        <rFont val="Calibri"/>
      </rPr>
      <t xml:space="preserve"> 
</t>
    </r>
    <r>
      <rPr>
        <b/>
        <sz val="11"/>
        <color rgb="FF000000"/>
        <rFont val="Calibri"/>
      </rPr>
      <t xml:space="preserve">TEL: 3138635828
PLACA VEHICULO: </t>
    </r>
    <r>
      <rPr>
        <sz val="11"/>
        <color rgb="FF000000"/>
        <rFont val="Calibri"/>
      </rPr>
      <t xml:space="preserve">  VAN TTQ202  </t>
    </r>
  </si>
  <si>
    <t xml:space="preserve">Vacunación aplicada:
5 Hb adulto 
1 td
9 influenza adulto 
1 neumo 23
</t>
  </si>
  <si>
    <r>
      <rPr>
        <b/>
        <sz val="11"/>
        <color rgb="FF000000"/>
        <rFont val="Calibri"/>
      </rPr>
      <t>PUNTO DE ENCUENTRO:</t>
    </r>
    <r>
      <rPr>
        <sz val="11"/>
        <color rgb="FF000000"/>
        <rFont val="Calibri"/>
      </rPr>
      <t xml:space="preserve"> CAI DEL RESTREPO 
</t>
    </r>
    <r>
      <rPr>
        <b/>
        <sz val="11"/>
        <color rgb="FF000000"/>
        <rFont val="Calibri"/>
      </rPr>
      <t xml:space="preserve">PUNTO DE CIERRE: </t>
    </r>
    <r>
      <rPr>
        <sz val="11"/>
        <color rgb="FF000000"/>
        <rFont val="Calibri"/>
      </rPr>
      <t xml:space="preserve"> CAI CENTENARIO  OLAYA </t>
    </r>
  </si>
  <si>
    <t xml:space="preserve">SE SUGIERE INICIAR EL RECORRIDO, INTERBARRIAL EN EL BARRIO EL RESTREPO CON ENFASIS EN LA ZONA DE RUMBA, PLAZA DE MERCADO, INMEDIACIONES DEL CAI, LUEGO EL SEPARADOR DE LA AV PRIMERO DE MAYO, Y PERIMETRO DEL PARQUE DISTRITAL DEL OLAYA  </t>
  </si>
  <si>
    <t xml:space="preserve">SECTOR CON ALTO TRÁNSITO DE POBLACION EN ACTIVIDADES DE RECICLAJE, POSIBLE PRESENCIA DE POBLACION HABITANTE DE CALLE EN ACTIVIDADES SEXUALES PAGADAS E INTERCAMBIOS COMERCIALES DE ESTA POBLACION CON OTROS ACTORES SOCIALES EN LA ZONA DE RUMBA </t>
  </si>
  <si>
    <t>11/07/2025
SDS - Equipos MAS Bienestar en el hogar
 Subred Centro Oriente</t>
  </si>
  <si>
    <r>
      <rPr>
        <b/>
        <sz val="11"/>
        <color rgb="FF000000"/>
        <rFont val="Calibri"/>
      </rPr>
      <t xml:space="preserve">LORENZA BECERRA
</t>
    </r>
    <r>
      <rPr>
        <sz val="11"/>
        <color rgb="FF000000"/>
        <rFont val="Calibri"/>
      </rPr>
      <t xml:space="preserve">DIRECTOR DE GESTION DEL RIESGO SUBRES CENTRO ORIENTE
</t>
    </r>
    <r>
      <rPr>
        <b/>
        <sz val="11"/>
        <color rgb="FF000000"/>
        <rFont val="Calibri"/>
      </rPr>
      <t xml:space="preserve">LILIANA TELLEZ
</t>
    </r>
    <r>
      <rPr>
        <sz val="11"/>
        <color rgb="FF000000"/>
        <rFont val="Calibri"/>
      </rPr>
      <t>COORDINADORA DE LOS EQUIPOS MAS BIENESTAR PARA SCO
Móvil: 3008923500</t>
    </r>
  </si>
  <si>
    <t xml:space="preserve">EQUIPO MAS BIENESTAR EN TU HOGAR </t>
  </si>
  <si>
    <t xml:space="preserve">VICTOR MORENO (MEDICO )                                                              YEIMY YOHANNA BARON (GESTOR EN SALUD )                                                       </t>
  </si>
  <si>
    <t xml:space="preserve">SUBRED CENTRO ORIENTE </t>
  </si>
  <si>
    <r>
      <t>CONDUCTOR:</t>
    </r>
    <r>
      <rPr>
        <sz val="11"/>
        <color rgb="FF000000"/>
        <rFont val="Calibri"/>
        <family val="2"/>
        <charset val="1"/>
      </rPr>
      <t xml:space="preserve"> ANDRES RODRIGUEZ</t>
    </r>
    <r>
      <rPr>
        <b/>
        <sz val="11"/>
        <color rgb="FF000000"/>
        <rFont val="Calibri"/>
        <family val="2"/>
      </rPr>
      <t xml:space="preserve">
TEL: 3107969263
PLACA VEHICULO: </t>
    </r>
    <r>
      <rPr>
        <sz val="11"/>
        <color rgb="FF000000"/>
        <rFont val="Calibri"/>
        <family val="2"/>
        <charset val="1"/>
      </rPr>
      <t xml:space="preserve"> WHS 598</t>
    </r>
  </si>
  <si>
    <t>Cobertura Poblacional: 4 ciudadanos
Hombres: 4
Todos con valoración integral por medicina general.</t>
  </si>
  <si>
    <t>11/07/2025
SDS - Equipos Escuchar para MAS Bienestar HC
Subred Sur</t>
  </si>
  <si>
    <r>
      <rPr>
        <b/>
        <sz val="11"/>
        <color rgb="FF000000"/>
        <rFont val="Calibri"/>
      </rPr>
      <t xml:space="preserve">María Camila Marin
</t>
    </r>
    <r>
      <rPr>
        <sz val="11"/>
        <color rgb="FF000000"/>
        <rFont val="Calibri"/>
      </rPr>
      <t xml:space="preserve">Referente Distrital Entorno Cuidador Institucional - SDS
Móvil: 3132320241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Luz Cervantes 
</t>
    </r>
    <r>
      <rPr>
        <sz val="11"/>
        <color rgb="FF000000"/>
        <rFont val="Calibri"/>
      </rPr>
      <t xml:space="preserve">Profesional de apoyo entorno Cuidador Comunitario - SISS Sur
Móvil: 3192785406
</t>
    </r>
  </si>
  <si>
    <t>Alexandra Barreto (Psicóloga)
Móvil: 3134195654
Karen Hernández (Trabajo Social)
Móvil: 3134806083
Luis Bermúdez (Gestor Comunitario)
Móvil: 313446201</t>
  </si>
  <si>
    <t>Subred Integrada de Servicios de Salud Sur</t>
  </si>
  <si>
    <t xml:space="preserve">Cobertura: Escuchar para MAS Bienestar - HC
Escucha Activa: 9 ciudadanos 
Hombres: 9
Cursos de vida
Juventud: 1
Adultez: 6
Adulto Mayor: 2
</t>
  </si>
  <si>
    <r>
      <rPr>
        <sz val="11"/>
        <color rgb="FF000000"/>
        <rFont val="Calibri"/>
      </rPr>
      <t xml:space="preserve">11/07/2025
</t>
    </r>
    <r>
      <rPr>
        <b/>
        <sz val="11"/>
        <color rgb="FF000000"/>
        <rFont val="Calibri"/>
      </rPr>
      <t>Vacunación
 Subred Centro Oriente</t>
    </r>
  </si>
  <si>
    <r>
      <rPr>
        <b/>
        <sz val="11"/>
        <color rgb="FF000000"/>
        <rFont val="Calibri"/>
      </rPr>
      <t xml:space="preserve">CONSUELO TRIANA
</t>
    </r>
    <r>
      <rPr>
        <sz val="11"/>
        <color rgb="FF000000"/>
        <rFont val="Calibri"/>
      </rPr>
      <t>Coordinadora PAI</t>
    </r>
  </si>
  <si>
    <r>
      <rPr>
        <b/>
        <sz val="11"/>
        <color rgb="FF000000"/>
        <rFont val="Calibri"/>
      </rPr>
      <t xml:space="preserve">Yesica Tatiana Cubides
</t>
    </r>
    <r>
      <rPr>
        <sz val="11"/>
        <color rgb="FF000000"/>
        <rFont val="Calibri"/>
      </rPr>
      <t xml:space="preserve">Vacunadora:. Tel 3102586348
</t>
    </r>
    <r>
      <rPr>
        <b/>
        <sz val="11"/>
        <color rgb="FF000000"/>
        <rFont val="Calibri"/>
      </rPr>
      <t xml:space="preserve">
Jully Paola Suarez
</t>
    </r>
    <r>
      <rPr>
        <sz val="11"/>
        <color rgb="FF000000"/>
        <rFont val="Calibri"/>
      </rPr>
      <t>Vacunadora:. Tel 3102586348</t>
    </r>
  </si>
  <si>
    <r>
      <rPr>
        <b/>
        <sz val="11"/>
        <color rgb="FF000000"/>
        <rFont val="Calibri"/>
      </rPr>
      <t>CONDUCTOR:</t>
    </r>
    <r>
      <rPr>
        <sz val="11"/>
        <color rgb="FF000000"/>
        <rFont val="Calibri"/>
      </rPr>
      <t xml:space="preserve"> Marcos Torres
</t>
    </r>
    <r>
      <rPr>
        <b/>
        <sz val="11"/>
        <color rgb="FF000000"/>
        <rFont val="Calibri"/>
      </rPr>
      <t xml:space="preserve">TEL: 3028304151
PLACA VEHICULO: </t>
    </r>
    <r>
      <rPr>
        <sz val="11"/>
        <color rgb="FF000000"/>
        <rFont val="Calibri"/>
      </rPr>
      <t xml:space="preserve"> FST 297</t>
    </r>
  </si>
  <si>
    <t>Peronas vacunadas 04
Influenza
Hepatitis B</t>
  </si>
  <si>
    <r>
      <rPr>
        <b/>
        <sz val="11"/>
        <color rgb="FF000000"/>
        <rFont val="Calibri"/>
      </rPr>
      <t>PUNTO DE ENCUENTRO:</t>
    </r>
    <r>
      <rPr>
        <sz val="11"/>
        <color rgb="FF000000"/>
        <rFont val="Calibri"/>
      </rPr>
      <t xml:space="preserve"> CALLE 63 CON CRA 30 COSTADO ORIENTAL
</t>
    </r>
    <r>
      <rPr>
        <b/>
        <sz val="11"/>
        <color rgb="FF000000"/>
        <rFont val="Calibri"/>
      </rPr>
      <t>PUNTO DE CIERRE:</t>
    </r>
    <r>
      <rPr>
        <sz val="11"/>
        <color rgb="FF000000"/>
        <rFont val="Calibri"/>
      </rPr>
      <t xml:space="preserve"> EN TERRITORIO</t>
    </r>
  </si>
  <si>
    <t xml:space="preserve">SE SUGIERE INICIAR EL RECORRIDO DEL PUNTO DE ENCUENTRO AL NORTE Y COORDINAR PUNTOS ESPECIFICICOS CON LA REFERENTE LOCAL </t>
  </si>
  <si>
    <t xml:space="preserve">SECTOR CON ALTO ARRAIGO DE POBLACION HABITANTE DE CALLE, CAMBUCHES ESTRUCTURADOS Y PRESENCIA DE ANIMALES DE COMPAÑÍA, ANTECEDENTES DE AGRESIONES FISICAS DIRIGIDAS A LA POBLACION HABITANTE DE CALLE </t>
  </si>
  <si>
    <r>
      <rPr>
        <sz val="11"/>
        <color rgb="FF000000"/>
        <rFont val="Calibri"/>
      </rPr>
      <t xml:space="preserve">14/07/2025
</t>
    </r>
    <r>
      <rPr>
        <b/>
        <sz val="11"/>
        <color rgb="FF000000"/>
        <rFont val="Calibri"/>
      </rPr>
      <t>SDS - Equipos MAS Bienestar en el hogar
 Subred Norte</t>
    </r>
  </si>
  <si>
    <t xml:space="preserve">LEIDYS CORONEL -PROFESIONAL DE MEDICINA
JEFFERSON GUTIERREZ- TOMAS CASTILLO  GESTOR DE SALUD </t>
  </si>
  <si>
    <r>
      <t>CONDUCTOR:</t>
    </r>
    <r>
      <rPr>
        <sz val="11"/>
        <color rgb="FF000000"/>
        <rFont val="Calibri"/>
      </rPr>
      <t xml:space="preserve"> EDGAR LUNA</t>
    </r>
    <r>
      <rPr>
        <b/>
        <sz val="11"/>
        <color rgb="FF000000"/>
        <rFont val="Calibri"/>
      </rPr>
      <t xml:space="preserve">
TEL: 3046376059
PLACA VEHICULO: </t>
    </r>
    <r>
      <rPr>
        <sz val="11"/>
        <color rgb="FF000000"/>
        <rFont val="Calibri"/>
      </rPr>
      <t xml:space="preserve"> GUU299</t>
    </r>
  </si>
  <si>
    <r>
      <t>PUNTO DE ENCUENTRO:</t>
    </r>
    <r>
      <rPr>
        <sz val="11"/>
        <color rgb="FF000000"/>
        <rFont val="Calibri"/>
      </rPr>
      <t xml:space="preserve"> CALLE 63 CON CRA 30 COSTADO ORIENTAL</t>
    </r>
    <r>
      <rPr>
        <b/>
        <sz val="11"/>
        <color rgb="FF000000"/>
        <rFont val="Calibri"/>
      </rPr>
      <t xml:space="preserve">
PUNTO DE CIERRE:</t>
    </r>
    <r>
      <rPr>
        <sz val="11"/>
        <color rgb="FF000000"/>
        <rFont val="Calibri"/>
      </rPr>
      <t xml:space="preserve"> EN TERRITORIO</t>
    </r>
  </si>
  <si>
    <r>
      <t>INICIO</t>
    </r>
    <r>
      <rPr>
        <sz val="11"/>
        <color rgb="FF000000"/>
        <rFont val="Calibri"/>
      </rPr>
      <t>: 08:00 P. M.</t>
    </r>
    <r>
      <rPr>
        <b/>
        <sz val="11"/>
        <color rgb="FF000000"/>
        <rFont val="Calibri"/>
      </rPr>
      <t xml:space="preserve">
CIERRE</t>
    </r>
    <r>
      <rPr>
        <sz val="11"/>
        <color rgb="FF000000"/>
        <rFont val="Calibri"/>
      </rPr>
      <t>: 01:00 A.M.</t>
    </r>
  </si>
  <si>
    <t>CARACTERIZACION DE LA POBLACION IDENTIFICADA POR PARTE DEL GESTOR MAS BIENESTAR
VALORACION INTEGRAL DE LOS USUARIOS IDENTIFICADOS.</t>
  </si>
  <si>
    <t>Equipos MAS Bienestar en tu Hogar:
5 usuarios con valoración integral por medicina general.
5usuario con educación en salud para fortalecer la capacidad de auto cuidado.
3Hombres
2Mujeres
Curso de Vida 
5curso de vida adultez</t>
  </si>
  <si>
    <r>
      <rPr>
        <sz val="11"/>
        <color rgb="FF000000"/>
        <rFont val="Calibri"/>
      </rPr>
      <t xml:space="preserve">14/07/2025
</t>
    </r>
    <r>
      <rPr>
        <b/>
        <sz val="11"/>
        <color rgb="FF000000"/>
        <rFont val="Calibri"/>
      </rPr>
      <t>SDS - Equipos Escuchar para MAS Bienestar HC
 Subred Centro Oriente</t>
    </r>
  </si>
  <si>
    <r>
      <rPr>
        <b/>
        <sz val="11"/>
        <color rgb="FF000000"/>
        <rFont val="Calibri"/>
      </rPr>
      <t xml:space="preserve">
Juan Gomez 
</t>
    </r>
    <r>
      <rPr>
        <sz val="11"/>
        <color rgb="FF000000"/>
        <rFont val="Calibri"/>
      </rPr>
      <t xml:space="preserve">Referente Distrital Politica Publica Habitabilidad en Calle - SDS
Móvil: 3222675269
</t>
    </r>
    <r>
      <rPr>
        <b/>
        <sz val="11"/>
        <color rgb="FF000000"/>
        <rFont val="Calibri"/>
      </rPr>
      <t xml:space="preserve">
Sandra Rojas 
</t>
    </r>
    <r>
      <rPr>
        <sz val="11"/>
        <color rgb="FF000000"/>
        <rFont val="Calibri"/>
      </rPr>
      <t xml:space="preserve">Referente Distrital Entorno Cuidador Comunitario - SDS 
Móvil: 3507994726
</t>
    </r>
    <r>
      <rPr>
        <b/>
        <sz val="11"/>
        <color rgb="FF000000"/>
        <rFont val="Calibri"/>
      </rPr>
      <t xml:space="preserve">
</t>
    </r>
  </si>
  <si>
    <t>Sandy Saavedra (Gestora Comunitaria)
Móvil: 3204899588
Katherin Johana Sánchez Pérez (Psicóloga)
Móvil: 3164926041
Liliana Benavidez (Trabajadora Social)</t>
  </si>
  <si>
    <t>Entorno comunitario - Escuchar para MAS Bienestar:
Total usuarios atendidos: 6
*Escucha activa - Parchando 
6 usuarios 
3 hombres 
3 mujeres 
Cursos de vida:
1 mujer juventud
1 mujer Adultez
2 hombres Adultez
1 mujer vejez
1 hombre vejez 
 Asesorías Psicología 
1 usuario
1 Hombre
Curso de vida adultez
Asesorías Trabajo Social 
1 usuario
1 hombre  curso de vida adultez</t>
  </si>
  <si>
    <r>
      <rPr>
        <sz val="11"/>
        <color rgb="FF000000"/>
        <rFont val="Calibri"/>
      </rPr>
      <t xml:space="preserve">14/07/2025
</t>
    </r>
    <r>
      <rPr>
        <b/>
        <sz val="11"/>
        <color rgb="FF000000"/>
        <rFont val="Calibri"/>
      </rPr>
      <t>Vacunación
Subred Norte</t>
    </r>
  </si>
  <si>
    <r>
      <rPr>
        <sz val="11"/>
        <color rgb="FF000000"/>
        <rFont val="Calibri"/>
      </rPr>
      <t xml:space="preserve">Vacunadores -
</t>
    </r>
    <r>
      <rPr>
        <b/>
        <sz val="11"/>
        <color rgb="FF000000"/>
        <rFont val="Calibri"/>
      </rPr>
      <t>CARLOS GARZON</t>
    </r>
    <r>
      <rPr>
        <sz val="11"/>
        <color rgb="FF000000"/>
        <rFont val="Calibri"/>
      </rPr>
      <t xml:space="preserve"> CC 1032372708
Celular:. 3102738312
</t>
    </r>
    <r>
      <rPr>
        <b/>
        <sz val="11"/>
        <color rgb="FF000000"/>
        <rFont val="Calibri"/>
      </rPr>
      <t xml:space="preserve"> DIANA ALVAREZ 
</t>
    </r>
    <r>
      <rPr>
        <sz val="11"/>
        <color rgb="FF000000"/>
        <rFont val="Calibri"/>
      </rPr>
      <t xml:space="preserve">Celular:. 3123922567
</t>
    </r>
  </si>
  <si>
    <t>Vacunas:
2 hepatitis B
2 td 
3 influenzas</t>
  </si>
  <si>
    <r>
      <rPr>
        <b/>
        <sz val="11"/>
        <color rgb="FF000000"/>
        <rFont val="Calibri"/>
      </rPr>
      <t>PUNTO DE ENCUENTRO:</t>
    </r>
    <r>
      <rPr>
        <sz val="11"/>
        <color rgb="FF000000"/>
        <rFont val="Calibri"/>
      </rPr>
      <t xml:space="preserve"> CRA 6TA CON CALLE 30 COSTADO SUR OCCIDENTAL  
</t>
    </r>
    <r>
      <rPr>
        <b/>
        <sz val="11"/>
        <color rgb="FF000000"/>
        <rFont val="Calibri"/>
      </rPr>
      <t xml:space="preserve">PUNTO DE CIERRE: </t>
    </r>
    <r>
      <rPr>
        <sz val="11"/>
        <color rgb="FF000000"/>
        <rFont val="Calibri"/>
      </rPr>
      <t xml:space="preserve"> CALLE 6TA CON CRA 35</t>
    </r>
  </si>
  <si>
    <t xml:space="preserve">SE SUGIERE INICIAR EL RECORRIDO, EN EL PUNTO DE ENCUENTRO Y TOMAR LA CALLE 6TA AL OCCIDENTE CON ENFASIS EN LOS BORDES DEL CANAL COMUNEROS </t>
  </si>
  <si>
    <t xml:space="preserve">SECTOR CON ALTA PRESENCIA DE POBLACION HABITANTE DE CALLE, CAMBUCHES ESTRUCTURADOS Y CARRETAS  </t>
  </si>
  <si>
    <t>16/07/2025
SDS - Equipos MAS Bienestar en el hogar
 Subred Sur Occidente</t>
  </si>
  <si>
    <t xml:space="preserve">YENNY CAROLINA ESPINOSA PINILLA
</t>
  </si>
  <si>
    <t>EQUIPO MAS BIENESTAR</t>
  </si>
  <si>
    <t>AUXILIAR - LEIDY FLOREZ 
MEDICO - NOHORA GAMBOA</t>
  </si>
  <si>
    <t>Subred Sur Occidente</t>
  </si>
  <si>
    <t xml:space="preserve"> Equipos MAS Bienestar en tu Hogar:
7 usuarios con valoración integral por medicina general.
7 usuario con educación en salud para fortalecer la capacidad de auto cuidado.
5 Hombres
2 Mujeres
Curso de Vida 
5curso de vida adultez
2 curso de vida vejez</t>
  </si>
  <si>
    <t>16/07/2025
SDS - Equipos Escuchar para MAS Bienestar HC
Subred Sur</t>
  </si>
  <si>
    <r>
      <rPr>
        <b/>
        <sz val="11"/>
        <color rgb="FF000000"/>
        <rFont val="Calibri"/>
      </rPr>
      <t xml:space="preserve">Michelle Mateus
</t>
    </r>
    <r>
      <rPr>
        <sz val="11"/>
        <color rgb="FF000000"/>
        <rFont val="Calibri"/>
      </rPr>
      <t xml:space="preserve">Referente Distrital Población que se Inyecta Drogas - SDS 
Móvil: 30177053530
</t>
    </r>
    <r>
      <rPr>
        <b/>
        <sz val="11"/>
        <color rgb="FF000000"/>
        <rFont val="Calibri"/>
      </rPr>
      <t xml:space="preserve">
Sandra Rojas 
</t>
    </r>
    <r>
      <rPr>
        <sz val="11"/>
        <color rgb="FF000000"/>
        <rFont val="Calibri"/>
      </rPr>
      <t>Referente Distrital Entorno Cuidador Comunitario - SDS 
Móvil - 3507994726</t>
    </r>
  </si>
  <si>
    <t>16 de Julio del 2025
Entorno comunitario - Escuchar para MAS Bienestar: SUBREDSUR
Total usuarios atendidos: 9
*Escucha activa - Apropiación Territorial 
9 usuarios 5 hombres 
4 mujeres 
Curso de vida
5 Hombres adultez
1 Hombre mayor de 60
4 mujeres adultez 
 Asesorías Psicología 
2 usuarios
2 hombres 
Curso de vida adultez
Asesorías Trabajo Social 
3 usuarios 
2 Hombres curso de vida adultez. 1 mujer ciclo vital adultez</t>
  </si>
  <si>
    <r>
      <rPr>
        <sz val="11"/>
        <color rgb="FF000000"/>
        <rFont val="Calibri"/>
      </rPr>
      <t xml:space="preserve">16/07/2025
</t>
    </r>
    <r>
      <rPr>
        <b/>
        <sz val="11"/>
        <color rgb="FF000000"/>
        <rFont val="Calibri"/>
      </rPr>
      <t>Vacunación</t>
    </r>
  </si>
  <si>
    <r>
      <rPr>
        <sz val="11"/>
        <color rgb="FF000000"/>
        <rFont val="Calibri"/>
      </rPr>
      <t xml:space="preserve">Vacunadores -
</t>
    </r>
    <r>
      <rPr>
        <b/>
        <sz val="11"/>
        <color rgb="FF000000"/>
        <rFont val="Calibri"/>
      </rPr>
      <t>Claudia Tapiero</t>
    </r>
    <r>
      <rPr>
        <sz val="11"/>
        <color rgb="FF000000"/>
        <rFont val="Calibri"/>
      </rPr>
      <t xml:space="preserve"> CC 52768494
Tel.. 3107060113
</t>
    </r>
    <r>
      <rPr>
        <b/>
        <sz val="11"/>
        <color rgb="FF000000"/>
        <rFont val="Calibri"/>
      </rPr>
      <t xml:space="preserve"> Yuli Socha  </t>
    </r>
    <r>
      <rPr>
        <sz val="11"/>
        <color rgb="FF000000"/>
        <rFont val="Calibri"/>
      </rPr>
      <t>CC 1022357659
Tel:. 3132775481</t>
    </r>
  </si>
  <si>
    <r>
      <rPr>
        <b/>
        <sz val="11"/>
        <color rgb="FF000000"/>
        <rFont val="Calibri"/>
      </rPr>
      <t>CONDUCTOR</t>
    </r>
    <r>
      <rPr>
        <sz val="11"/>
        <color rgb="FF000000"/>
        <rFont val="Calibri"/>
      </rPr>
      <t xml:space="preserve">: JOSE URIEL GALLEGO
TEL: 3222391365
</t>
    </r>
    <r>
      <rPr>
        <b/>
        <sz val="11"/>
        <color rgb="FF000000"/>
        <rFont val="Calibri"/>
      </rPr>
      <t>PLACA VEHICULO</t>
    </r>
    <r>
      <rPr>
        <sz val="11"/>
        <color rgb="FF000000"/>
        <rFont val="Calibri"/>
      </rPr>
      <t>:  TTS397</t>
    </r>
  </si>
  <si>
    <r>
      <rPr>
        <b/>
        <sz val="11"/>
        <color rgb="FF000000"/>
        <rFont val="Calibri"/>
      </rPr>
      <t>PUNTO DE ENCUENTRO:</t>
    </r>
    <r>
      <rPr>
        <sz val="11"/>
        <color rgb="FF000000"/>
        <rFont val="Calibri"/>
      </rPr>
      <t xml:space="preserve"> Calle 6TA CON CALLE 30 COSTADO SUR OCCIDENTAL  
</t>
    </r>
    <r>
      <rPr>
        <b/>
        <sz val="11"/>
        <color rgb="FF000000"/>
        <rFont val="Calibri"/>
      </rPr>
      <t xml:space="preserve">PUNTO DE CIERRE: </t>
    </r>
    <r>
      <rPr>
        <sz val="11"/>
        <color rgb="FF000000"/>
        <rFont val="Calibri"/>
      </rPr>
      <t xml:space="preserve"> CALLE 6TA CON CRA 35</t>
    </r>
  </si>
  <si>
    <t>Jornada de vacunación nocturna 
Aplicadas
Td: 2
Influenza : 3
Hepatitis B: 3</t>
  </si>
  <si>
    <t xml:space="preserve">ZONA SOCIAL OCCIDENTE </t>
  </si>
  <si>
    <r>
      <rPr>
        <b/>
        <sz val="11"/>
        <color rgb="FF000000"/>
        <rFont val="Calibri"/>
      </rPr>
      <t>PUNTO DE ENCUENTRO:</t>
    </r>
    <r>
      <rPr>
        <sz val="11"/>
        <color rgb="FF000000"/>
        <rFont val="Calibri"/>
      </rPr>
      <t xml:space="preserve"> CAI CALDAS 
</t>
    </r>
    <r>
      <rPr>
        <b/>
        <sz val="11"/>
        <color rgb="FF000000"/>
        <rFont val="Calibri"/>
      </rPr>
      <t xml:space="preserve">PUNTO DE CIERRE: </t>
    </r>
    <r>
      <rPr>
        <sz val="11"/>
        <color rgb="FF000000"/>
        <rFont val="Calibri"/>
      </rPr>
      <t xml:space="preserve"> AV AMERICAS CON AV BOYACA </t>
    </r>
  </si>
  <si>
    <t xml:space="preserve">SE SUGIERE INICIAR EL RECORRIDO EN EL PUNTO INDICADO Y RECORRER EL SEPARADOR DE LA AV DE LAS AMERICAS AL ORIENTE   </t>
  </si>
  <si>
    <t xml:space="preserve">SECTOR CON ALTO TRÁNSITO DE POBLACION EN ACTIVIDADES DE RECICLAJE, CANBUCHES ESTRUCTURADOS, POSIBLE PRESENCIA DE ANIMALES DE COMPAÑIA </t>
  </si>
  <si>
    <t>18/07/2025
SDS - Equipos MAS Bienestar en el hogar
 Subred Sur Occidente</t>
  </si>
  <si>
    <t xml:space="preserve"> Equipos MAS Bienestar en el hogar</t>
  </si>
  <si>
    <t>18/07/2025
SDS - Equipos Escuchar para MAS Bienestar HC
Subred Sur Occidente</t>
  </si>
  <si>
    <r>
      <rPr>
        <b/>
        <sz val="11"/>
        <color rgb="FF000000"/>
        <rFont val="Calibri"/>
      </rPr>
      <t xml:space="preserve">María Camila Marin
</t>
    </r>
    <r>
      <rPr>
        <sz val="11"/>
        <color rgb="FF000000"/>
        <rFont val="Calibri"/>
      </rPr>
      <t xml:space="preserve">Referente Distrital Entorno Cuidador Institucional - SDS
Móvil: 3132320241
</t>
    </r>
    <r>
      <rPr>
        <b/>
        <sz val="11"/>
        <color rgb="FF000000"/>
        <rFont val="Calibri"/>
      </rPr>
      <t xml:space="preserve">
Sandra Rojas 
</t>
    </r>
    <r>
      <rPr>
        <sz val="11"/>
        <color rgb="FF000000"/>
        <rFont val="Calibri"/>
      </rPr>
      <t>Referente Distrital Entorno Cuidador Comunitario - SDS 
Móvil: 3507994726</t>
    </r>
  </si>
  <si>
    <r>
      <rPr>
        <sz val="11"/>
        <color rgb="FF000000"/>
        <rFont val="Calibri"/>
      </rPr>
      <t xml:space="preserve">18/07/2025
</t>
    </r>
    <r>
      <rPr>
        <b/>
        <sz val="11"/>
        <color rgb="FF000000"/>
        <rFont val="Calibri"/>
      </rPr>
      <t>Vacunación
 Subred Sur Occidente</t>
    </r>
  </si>
  <si>
    <r>
      <rPr>
        <b/>
        <sz val="11"/>
        <color rgb="FF000000"/>
        <rFont val="Calibri"/>
      </rPr>
      <t>CONDUCTOR</t>
    </r>
    <r>
      <rPr>
        <sz val="11"/>
        <color rgb="FF000000"/>
        <rFont val="Calibri"/>
      </rPr>
      <t xml:space="preserve">: JOSE RAFAEL GUZMÁN
TEL: 
</t>
    </r>
    <r>
      <rPr>
        <b/>
        <sz val="11"/>
        <color rgb="FF000000"/>
        <rFont val="Calibri"/>
      </rPr>
      <t>PLACA VEHICULO</t>
    </r>
    <r>
      <rPr>
        <sz val="11"/>
        <color rgb="FF000000"/>
        <rFont val="Calibri"/>
      </rPr>
      <t>:  GUV 400</t>
    </r>
  </si>
  <si>
    <r>
      <rPr>
        <b/>
        <sz val="11"/>
        <color rgb="FF000000"/>
        <rFont val="Calibri"/>
      </rPr>
      <t>PUNTO DE ENCUENTRO:</t>
    </r>
    <r>
      <rPr>
        <sz val="11"/>
        <color rgb="FF000000"/>
        <rFont val="Calibri"/>
      </rPr>
      <t xml:space="preserve"> CAI BOLIVIA
</t>
    </r>
    <r>
      <rPr>
        <b/>
        <sz val="11"/>
        <color rgb="FF000000"/>
        <rFont val="Calibri"/>
      </rPr>
      <t>PUNTO DE CIERRE:</t>
    </r>
    <r>
      <rPr>
        <sz val="11"/>
        <color rgb="FF000000"/>
        <rFont val="Calibri"/>
      </rPr>
      <t xml:space="preserve"> EN TERRITORIO</t>
    </r>
  </si>
  <si>
    <t xml:space="preserve">SE SUGIERE INICIAR EL RECORRIDO DEL PUNTO DE ENCUENTRO AL NORTE Y COORDINAR PUNTOS ESPECIFICICOS CON LA REFERENTE LOCAL
SECTOR BARRIO SAN BERNARDO, ALTA AFLUENCIA DE CIUDADANOS HABITANTES DE CALLE, ESTAR ATENTOS A LAS INDICACIONES DE LA REFERENTE LOCAL, LECTURA TERRITORIAL
</t>
  </si>
  <si>
    <t xml:space="preserve">21/07/2025
SDS - Equipos MAS Bienestar en el hogar
 Subred </t>
  </si>
  <si>
    <t xml:space="preserve">LORENZA BECERRA
 DIRECTORA DE GESTION DEL RIESGO
LILIANA TELLEZ
 COORDINADORA EBEH </t>
  </si>
  <si>
    <t xml:space="preserve">Equipos MAS Bienestar en el hogar centro oriente </t>
  </si>
  <si>
    <t xml:space="preserve">JOSE  MIGUEL PARADA   -MEDICO                                                                          LINA MORENO-GESTOR EN SALUD </t>
  </si>
  <si>
    <t xml:space="preserve">SUBRED INTEGRADA DE SERVICIOS DE SALUD CENTRO ORIENTE </t>
  </si>
  <si>
    <r>
      <t>CONDUCTOR</t>
    </r>
    <r>
      <rPr>
        <b/>
        <sz val="12"/>
        <color rgb="FF000000"/>
        <rFont val="Calibri"/>
        <family val="2"/>
      </rPr>
      <t>: ANDRES RODRIGUEZ</t>
    </r>
    <r>
      <rPr>
        <b/>
        <sz val="11"/>
        <color rgb="FF000000"/>
        <rFont val="Calibri"/>
        <family val="2"/>
      </rPr>
      <t xml:space="preserve">
TEL: 3107969263
PLACA VEHICULO:WHS 598</t>
    </r>
  </si>
  <si>
    <t xml:space="preserve">PUNTO DE ENCUENTRO: CAI BOLIVIA
PUNTO DE CIERRE: EN TERRITORIO CARRERA 10 CALLE 6 </t>
  </si>
  <si>
    <r>
      <rPr>
        <sz val="11"/>
        <color rgb="FF000000"/>
        <rFont val="Calibri"/>
      </rPr>
      <t xml:space="preserve">21/07/2025
</t>
    </r>
    <r>
      <rPr>
        <b/>
        <sz val="11"/>
        <color rgb="FF000000"/>
        <rFont val="Calibri"/>
      </rPr>
      <t xml:space="preserve">SDS - Equipos Escuchar para MAS Bienestar HC
Subres Norte
</t>
    </r>
  </si>
  <si>
    <r>
      <rPr>
        <sz val="11"/>
        <color rgb="FF000000"/>
        <rFont val="Calibri"/>
      </rPr>
      <t xml:space="preserve">
</t>
    </r>
    <r>
      <rPr>
        <b/>
        <sz val="11"/>
        <color rgb="FF000000"/>
        <rFont val="Calibri"/>
      </rPr>
      <t xml:space="preserve">Michelle Mateus
Referente Distrital Población que se Inyecta Drogas - SDS 
Móvil: 30177053530
</t>
    </r>
    <r>
      <rPr>
        <sz val="11"/>
        <color rgb="FF000000"/>
        <rFont val="Calibri"/>
      </rPr>
      <t xml:space="preserve">
Sandra Rojas 
Referente Distrital Entorno Cuidador Comunitario - SDS 
Móvil: 3507994726
</t>
    </r>
    <r>
      <rPr>
        <b/>
        <sz val="11"/>
        <color rgb="FF000000"/>
        <rFont val="Calibri"/>
      </rPr>
      <t>Leopoldo Luna Vargas
Profesional de apoyo entorno Cuidador Comunitario - SISS Norte
Móvil: 3108586483</t>
    </r>
  </si>
  <si>
    <r>
      <rPr>
        <sz val="11"/>
        <color rgb="FF000000"/>
        <rFont val="Calibri"/>
      </rPr>
      <t xml:space="preserve">21/07/2025
</t>
    </r>
    <r>
      <rPr>
        <b/>
        <sz val="11"/>
        <color rgb="FF000000"/>
        <rFont val="Calibri"/>
      </rPr>
      <t>Vacunación
Subred  Centro Oriente</t>
    </r>
  </si>
  <si>
    <r>
      <rPr>
        <b/>
        <sz val="11"/>
        <color rgb="FF000000"/>
        <rFont val="Calibri"/>
      </rPr>
      <t xml:space="preserve">Carlos Solorzano
</t>
    </r>
    <r>
      <rPr>
        <sz val="11"/>
        <color rgb="FF000000"/>
        <rFont val="Calibri"/>
      </rPr>
      <t xml:space="preserve">Vacunadora:. CC 79516549
</t>
    </r>
    <r>
      <rPr>
        <b/>
        <sz val="11"/>
        <color rgb="FF000000"/>
        <rFont val="Calibri"/>
      </rPr>
      <t xml:space="preserve">
Carolina Cardenas 
</t>
    </r>
    <r>
      <rPr>
        <sz val="11"/>
        <color rgb="FF000000"/>
        <rFont val="Calibri"/>
      </rPr>
      <t>Vacunadora:. CC 1026284485</t>
    </r>
  </si>
  <si>
    <r>
      <rPr>
        <b/>
        <sz val="11"/>
        <color rgb="FF000000"/>
        <rFont val="Calibri"/>
      </rPr>
      <t>CONDUCTOR:</t>
    </r>
    <r>
      <rPr>
        <sz val="11"/>
        <color rgb="FF000000"/>
        <rFont val="Calibri"/>
      </rPr>
      <t xml:space="preserve"> Edwin Arevalo Espinos
</t>
    </r>
    <r>
      <rPr>
        <b/>
        <sz val="11"/>
        <color rgb="FF000000"/>
        <rFont val="Calibri"/>
      </rPr>
      <t xml:space="preserve">TEL: 
PLACA VEHICULO: </t>
    </r>
    <r>
      <rPr>
        <sz val="11"/>
        <color rgb="FF000000"/>
        <rFont val="Calibri"/>
      </rPr>
      <t xml:space="preserve"> EXX065</t>
    </r>
  </si>
  <si>
    <t>ZONA SOCIAL SUR
LOCALIDAD RAFAEL URIBE URIBE</t>
  </si>
  <si>
    <r>
      <rPr>
        <b/>
        <sz val="11"/>
        <color rgb="FF000000"/>
        <rFont val="Calibri"/>
      </rPr>
      <t xml:space="preserve">PUNTO DE ENCUENTRO: CALLE 22 SUR CRA 10 - COMPENSAR AVDA PRIMERA DE MAYO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</si>
  <si>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TOMANDO CRA 10 HACIA EL NORTE CON OBSERVACION DEL FENOMENO EN EL SEPARADORES Y ANDENES AMBOS COSTADOS.
ESTAR ATENTOS A LAS RECOMENDACIONES DEL REFERENTE LOCAL, SE SUGIERE AL PASO DE LA CALLE OBSERVANDO LA SEMAFORIZACION Y ZEBRA.</t>
  </si>
  <si>
    <t>Equipo Integración Social 01 traslado - hombre - adultez
Ciudadanos abordados 25.</t>
  </si>
  <si>
    <t xml:space="preserve">23/07/2025
SDS - Equipos MAS Bienestar en el hogar
 Subred </t>
  </si>
  <si>
    <t xml:space="preserve">LORENZA BECERRA
DIRECTORA DE GESTION DEL RIESGO 
 LILIANA TELLEZ
  COORDINADORA EBEH </t>
  </si>
  <si>
    <r>
      <t>CONDUCTOR</t>
    </r>
    <r>
      <rPr>
        <b/>
        <sz val="12"/>
        <color rgb="FF000000"/>
        <rFont val="Calibri"/>
        <family val="2"/>
      </rPr>
      <t>:HEVER GONZALES</t>
    </r>
    <r>
      <rPr>
        <b/>
        <sz val="11"/>
        <color rgb="FF000000"/>
        <rFont val="Calibri"/>
        <family val="2"/>
      </rPr>
      <t xml:space="preserve">
TEL: 3118737958
PLACA VEHICULO:WNL 240</t>
    </r>
  </si>
  <si>
    <t>Equipo MAS Bienestar en el Hogar.
Medicina y aux enfermería - 4 usuarios 
hombres curso de vida adultos</t>
  </si>
  <si>
    <t>23/07/2025
SDS - Equipos Escuchar para MAS Bienestar HC
Subres Centro Oriente</t>
  </si>
  <si>
    <t>Sandra Rojas 
Referente Distrital Entorno Cuidador Comunitario - SDS 
Móvil - 3507994726 
Jeimy Monroy 
Profesional de apoyo Entorno Cuidador Comunitario Subred Centro Oriente
Móvil - 3204659624</t>
  </si>
  <si>
    <t>Subres Centro Oriente</t>
  </si>
  <si>
    <t>Escuchar para MAS bienestar; 
 13 hombres  - adultez.
Escucha activa.
1 asesoría de trabajo social y 
1 asesoría de psicología</t>
  </si>
  <si>
    <r>
      <rPr>
        <sz val="11"/>
        <color rgb="FF000000"/>
        <rFont val="Calibri"/>
      </rPr>
      <t xml:space="preserve">23/07/2025
</t>
    </r>
    <r>
      <rPr>
        <b/>
        <sz val="11"/>
        <color rgb="FF000000"/>
        <rFont val="Calibri"/>
      </rPr>
      <t>Vacunación</t>
    </r>
  </si>
  <si>
    <r>
      <rPr>
        <b/>
        <sz val="11"/>
        <color rgb="FF000000"/>
        <rFont val="Calibri"/>
      </rPr>
      <t xml:space="preserve">Yudi Arias
</t>
    </r>
    <r>
      <rPr>
        <sz val="11"/>
        <color rgb="FF000000"/>
        <rFont val="Calibri"/>
      </rPr>
      <t xml:space="preserve">Vacunadora:. CC 52234667
</t>
    </r>
    <r>
      <rPr>
        <b/>
        <sz val="11"/>
        <color rgb="FF000000"/>
        <rFont val="Calibri"/>
      </rPr>
      <t xml:space="preserve">
Nelly Asprilla
</t>
    </r>
    <r>
      <rPr>
        <sz val="11"/>
        <color rgb="FF000000"/>
        <rFont val="Calibri"/>
      </rPr>
      <t>Vacunadora:. CC 54259532</t>
    </r>
  </si>
  <si>
    <r>
      <rPr>
        <b/>
        <sz val="11"/>
        <color rgb="FF000000"/>
        <rFont val="Calibri"/>
      </rPr>
      <t>CONDUCTOR:</t>
    </r>
    <r>
      <rPr>
        <sz val="11"/>
        <color rgb="FF000000"/>
        <rFont val="Calibri"/>
      </rPr>
      <t xml:space="preserve"> Marcos Torres
</t>
    </r>
    <r>
      <rPr>
        <b/>
        <sz val="11"/>
        <color rgb="FF000000"/>
        <rFont val="Calibri"/>
      </rPr>
      <t xml:space="preserve">TEL: 
PLACA VEHICULO: </t>
    </r>
    <r>
      <rPr>
        <sz val="11"/>
        <color rgb="FF000000"/>
        <rFont val="Calibri"/>
      </rPr>
      <t xml:space="preserve"> FST 297</t>
    </r>
  </si>
  <si>
    <t>Vacunación 9 usuarios 
18 biológicos
9 Hepatitis B.
9 influenza.</t>
  </si>
  <si>
    <t>ZONA SOCIAL SUR
LOCALIDAD SAN CRISTOBAL</t>
  </si>
  <si>
    <r>
      <rPr>
        <b/>
        <sz val="11"/>
        <color rgb="FF000000"/>
        <rFont val="Calibri"/>
      </rPr>
      <t>PUNTO DE ENCUENTRO:</t>
    </r>
    <r>
      <rPr>
        <sz val="11"/>
        <color rgb="FF000000"/>
        <rFont val="Calibri"/>
      </rPr>
      <t xml:space="preserve"> JUMBO 20 DE JULIO CRA 10 #30 A SUR-46
</t>
    </r>
    <r>
      <rPr>
        <b/>
        <sz val="11"/>
        <color rgb="FF000000"/>
        <rFont val="Calibri"/>
      </rPr>
      <t xml:space="preserve">PUNTO DE CIERRE: </t>
    </r>
    <r>
      <rPr>
        <sz val="11"/>
        <color rgb="FF000000"/>
        <rFont val="Calibri"/>
      </rPr>
      <t xml:space="preserve"> EN TERRITORIO</t>
    </r>
  </si>
  <si>
    <t>SE SUGIERE INICIAR EL RECORRIDO EN EL PUNTO INDICADO, RECORRIDO CARRERA 10 AL NORTE COSTADO ORIENTAL Y SEPARADOR, SUBIENDO HASTA EL EXITO 20 DE JULIO</t>
  </si>
  <si>
    <t xml:space="preserve">25/07/2025
SDS - Equipos MAS Bienestar en el hogar
 Subred </t>
  </si>
  <si>
    <t xml:space="preserve">LORENZA BECERRA  
DIRECTORA DE GESTION DEL RIESGO
  LILIANA TELLEZ  
 COORDINADORA EBEH </t>
  </si>
  <si>
    <t xml:space="preserve">LINDA P0EÑA -MEDICO  
YEIMI ROMERO -GESTOR EN SALUD </t>
  </si>
  <si>
    <r>
      <t>CONDUCTOR</t>
    </r>
    <r>
      <rPr>
        <b/>
        <sz val="12"/>
        <color rgb="FF000000"/>
        <rFont val="Calibri"/>
        <family val="2"/>
      </rPr>
      <t>: MIYER RODRIGUEZ</t>
    </r>
    <r>
      <rPr>
        <b/>
        <sz val="11"/>
        <color rgb="FF000000"/>
        <rFont val="Calibri"/>
        <family val="2"/>
      </rPr>
      <t xml:space="preserve">
TEL: 3219404763
PLACA VEHICULO:EQP 326</t>
    </r>
  </si>
  <si>
    <t>25/07/2025
SDS - Equipos Escuchar para MAS Bienestar HC
Subred  Sur</t>
  </si>
  <si>
    <r>
      <rPr>
        <b/>
        <sz val="11"/>
        <color rgb="FF000000"/>
        <rFont val="Calibri"/>
      </rPr>
      <t xml:space="preserve">
Juan Gomez 
Referente Distrital Politica Publica Habitabilidad en Calle - SDS
Móvil: 3222675269
</t>
    </r>
    <r>
      <rPr>
        <sz val="11"/>
        <color rgb="FF000000"/>
        <rFont val="Calibri"/>
      </rPr>
      <t>Sandra Rojas 
Referente Distrital Entorno Cuidador Comunitario - SDS 
Móvil - 3507994726</t>
    </r>
  </si>
  <si>
    <r>
      <t xml:space="preserve">25/07/2025
</t>
    </r>
    <r>
      <rPr>
        <b/>
        <sz val="11"/>
        <color rgb="FF000000"/>
        <rFont val="Calibri"/>
      </rPr>
      <t>Vacunación
 Subred Sur Occidente</t>
    </r>
  </si>
  <si>
    <r>
      <rPr>
        <b/>
        <sz val="11"/>
        <color rgb="FF000000"/>
        <rFont val="Calibri"/>
      </rPr>
      <t>CONDUCTOR:</t>
    </r>
    <r>
      <rPr>
        <sz val="11"/>
        <color rgb="FF000000"/>
        <rFont val="Calibri"/>
      </rPr>
      <t xml:space="preserve"> 
</t>
    </r>
    <r>
      <rPr>
        <b/>
        <sz val="11"/>
        <color rgb="FF000000"/>
        <rFont val="Calibri"/>
      </rPr>
      <t xml:space="preserve">TEL: 
PLACA VEHICULO: </t>
    </r>
    <r>
      <rPr>
        <sz val="11"/>
        <color rgb="FF000000"/>
        <rFont val="Calibri"/>
      </rPr>
      <t xml:space="preserve"> </t>
    </r>
  </si>
  <si>
    <t>ZONA SOCIAL OCCIDENTE
LOCALIDAD BOSA</t>
  </si>
  <si>
    <r>
      <rPr>
        <b/>
        <sz val="11"/>
        <color rgb="FF000000"/>
        <rFont val="Calibri"/>
      </rPr>
      <t>PUNTO DE ENCUENTRO:</t>
    </r>
    <r>
      <rPr>
        <sz val="11"/>
        <color rgb="FF000000"/>
        <rFont val="Calibri"/>
      </rPr>
      <t xml:space="preserve"> Plaza Fundacional Puerta Principal de la alcaldía - </t>
    </r>
    <r>
      <rPr>
        <b/>
        <sz val="11"/>
        <color rgb="FF000000"/>
        <rFont val="Calibri"/>
      </rPr>
      <t>Cra 80i #61-05 Sur.
PUNTO DE CIERRE:</t>
    </r>
    <r>
      <rPr>
        <sz val="11"/>
        <color rgb="FF000000"/>
        <rFont val="Calibri"/>
      </rPr>
      <t xml:space="preserve"> EN TERRITORIO</t>
    </r>
  </si>
  <si>
    <t>SE SUGIERE INICIAR EL RECORRIDO DEL PUNTO DE ENCUENTRO Y REALIZARLO EN LOS ENTORNOS A LA PLAZA FUNDACIONAL, CENTRO ENTORNOS CENTRO COMERCIAL GRAN PLAZA Y HOSPITAL ANTIGUO BOSA</t>
  </si>
  <si>
    <t>28/07/2025
SDS - Equipos MAS Bienestar en el hogar
 Subred Sur Occidente</t>
  </si>
  <si>
    <t>YENNY ESPINOSA</t>
  </si>
  <si>
    <t>Equipos MAS Bienestar en el hogar Subred Sur Occidente</t>
  </si>
  <si>
    <t>NOHORA GAMBOA - MEDICO
JUIETH FLORES - AUX</t>
  </si>
  <si>
    <r>
      <rPr>
        <sz val="11"/>
        <color rgb="FF000000"/>
        <rFont val="Calibri"/>
      </rPr>
      <t xml:space="preserve">28/07/2025
</t>
    </r>
    <r>
      <rPr>
        <b/>
        <sz val="11"/>
        <color rgb="FF000000"/>
        <rFont val="Calibri"/>
      </rPr>
      <t xml:space="preserve">SDS - Equipos Escuchar para MAS Bienestar HC
Subred Sur Occidente
</t>
    </r>
  </si>
  <si>
    <r>
      <rPr>
        <b/>
        <sz val="11"/>
        <color rgb="FF000000"/>
        <rFont val="Calibri"/>
      </rPr>
      <t xml:space="preserve">
Michelle Mateus
Referente Distrital Población que se Inyecta Drogas - SDS 
Móvil: 30177053530
Sandra Rojas 
</t>
    </r>
    <r>
      <rPr>
        <sz val="11"/>
        <color rgb="FF000000"/>
        <rFont val="Calibri"/>
      </rPr>
      <t>Referente Distrital Entorno Cuidador Comunitario - SDS 
Móvil: 3507994726</t>
    </r>
  </si>
  <si>
    <r>
      <rPr>
        <sz val="11"/>
        <color rgb="FF000000"/>
        <rFont val="Calibri"/>
      </rPr>
      <t xml:space="preserve">28/07/2025
</t>
    </r>
    <r>
      <rPr>
        <b/>
        <sz val="11"/>
        <color rgb="FF000000"/>
        <rFont val="Calibri"/>
      </rPr>
      <t>Vacunación
Subred  Sur Occidente</t>
    </r>
  </si>
  <si>
    <r>
      <rPr>
        <b/>
        <sz val="11"/>
        <color rgb="FF000000"/>
        <rFont val="Calibri"/>
      </rPr>
      <t>Vacunadores</t>
    </r>
    <r>
      <rPr>
        <sz val="11"/>
        <color rgb="FF000000"/>
        <rFont val="Calibri"/>
      </rPr>
      <t xml:space="preserve"> 
Claudia Tapiero CC 52768494
Tel.. 3107060113
 Astrid Pinzón  CC 52883222
Tel:. 3154163562</t>
    </r>
  </si>
  <si>
    <r>
      <rPr>
        <b/>
        <sz val="11"/>
        <color rgb="FF000000"/>
        <rFont val="Calibri"/>
      </rPr>
      <t>CONDUCTOR:</t>
    </r>
    <r>
      <rPr>
        <sz val="11"/>
        <color rgb="FF000000"/>
        <rFont val="Calibri"/>
      </rPr>
      <t xml:space="preserve"> Nestor Augusto Santamaría
</t>
    </r>
    <r>
      <rPr>
        <b/>
        <sz val="11"/>
        <color rgb="FF000000"/>
        <rFont val="Calibri"/>
      </rPr>
      <t xml:space="preserve">TEL: 3185133675
PLACA VEHICULO: </t>
    </r>
    <r>
      <rPr>
        <sz val="11"/>
        <color rgb="FF000000"/>
        <rFont val="Calibri"/>
      </rPr>
      <t xml:space="preserve"> WNV 011</t>
    </r>
  </si>
  <si>
    <t>ZONA SOCIAL OCCIDENTE
LOCALIDAD ENGATIVA</t>
  </si>
  <si>
    <r>
      <rPr>
        <b/>
        <sz val="11"/>
        <color rgb="FF000000"/>
        <rFont val="Calibri"/>
      </rPr>
      <t xml:space="preserve">PUNTO DE ENCUENTRO: </t>
    </r>
    <r>
      <rPr>
        <sz val="11"/>
        <color rgb="FF000000"/>
        <rFont val="Calibri"/>
      </rPr>
      <t xml:space="preserve">CAI LAS FERIAS - </t>
    </r>
    <r>
      <rPr>
        <b/>
        <sz val="11"/>
        <color rgb="FF000000"/>
        <rFont val="Calibri"/>
      </rPr>
      <t xml:space="preserve">Avenida Calle 72 # 69K-00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</si>
  <si>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HASTA CALLE 72 AVDA ROJAS Y RETORNO AL SUR POR LA CALLE 63</t>
  </si>
  <si>
    <t xml:space="preserve">30/07/2025
SDS - Equipos MAS Bienestar en el hogar
 Subred </t>
  </si>
  <si>
    <t>PAOLA LOZANO
DIRECTOR DE GESTION DEL RIESGO SUBRED NORTE
ANGELA FORERO
COORDINADORA DE LOS EQUIPOS MAS BIENESTAR PARA NORTE</t>
  </si>
  <si>
    <r>
      <t>CONDUCTOR:</t>
    </r>
    <r>
      <rPr>
        <sz val="11"/>
        <color rgb="FF000000"/>
        <rFont val="Calibri"/>
      </rPr>
      <t xml:space="preserve"> JOSE BELTRÁN
TEL: 3102784729
PLACA VEHICULO: TZT357</t>
    </r>
  </si>
  <si>
    <t>30/07/2025
SDS - Equipos Escuchar para MAS Bienestar HC
Subred Norte</t>
  </si>
  <si>
    <r>
      <rPr>
        <sz val="11"/>
        <color rgb="FF000000"/>
        <rFont val="Calibri"/>
      </rPr>
      <t xml:space="preserve">
Sandra Patricia Rojas A
Referente Distrital Entorno Cuidador Comunitario - SDS 
Móvil: 3507994726
</t>
    </r>
    <r>
      <rPr>
        <b/>
        <sz val="11"/>
        <color rgb="FF000000"/>
        <rFont val="Calibri"/>
      </rPr>
      <t>Leopoldo Luna Vargas
Profesional de apoyo entorno Cuidador Comunitario - SISS Norte
Móvil: 3108586483</t>
    </r>
  </si>
  <si>
    <r>
      <rPr>
        <sz val="11"/>
        <color rgb="FF000000"/>
        <rFont val="Calibri"/>
      </rPr>
      <t xml:space="preserve">30/07/2025
</t>
    </r>
    <r>
      <rPr>
        <b/>
        <sz val="11"/>
        <color rgb="FF000000"/>
        <rFont val="Calibri"/>
      </rPr>
      <t>Vacunación</t>
    </r>
  </si>
  <si>
    <r>
      <rPr>
        <b/>
        <sz val="11"/>
        <color rgb="FF000000"/>
        <rFont val="Calibri"/>
      </rPr>
      <t xml:space="preserve">OMAIRA BAUTISTA
</t>
    </r>
    <r>
      <rPr>
        <sz val="11"/>
        <color rgb="FF000000"/>
        <rFont val="Calibri"/>
      </rPr>
      <t xml:space="preserve">Coordinadora PAI </t>
    </r>
  </si>
  <si>
    <r>
      <rPr>
        <b/>
        <sz val="11"/>
        <color rgb="FF000000"/>
        <rFont val="Calibri"/>
      </rPr>
      <t xml:space="preserve">Vacunadores
</t>
    </r>
    <r>
      <rPr>
        <sz val="11"/>
        <color rgb="FF000000"/>
        <rFont val="Calibri"/>
      </rPr>
      <t>Lorena Soireth lopez solano
Cel:. 3122477248
Laura Miledy Muñoz Cruz
Cel:. 3103561841</t>
    </r>
  </si>
  <si>
    <r>
      <rPr>
        <b/>
        <sz val="11"/>
        <color rgb="FF000000"/>
        <rFont val="Calibri"/>
      </rPr>
      <t xml:space="preserve">CONDUCTOR: JHON ALONSO
TEL: 3143819207
PLACA VEHICULO: </t>
    </r>
    <r>
      <rPr>
        <sz val="11"/>
        <color rgb="FF000000"/>
        <rFont val="Calibri"/>
      </rPr>
      <t xml:space="preserve">  VANS TZR598 </t>
    </r>
  </si>
  <si>
    <t>ZONA SOCIAL NORTE
LOCALIDAD USAQUEN</t>
  </si>
  <si>
    <r>
      <rPr>
        <b/>
        <sz val="11"/>
        <color rgb="FF000000"/>
        <rFont val="Calibri"/>
      </rPr>
      <t>PUNTO DE ENCUENTRO:</t>
    </r>
    <r>
      <rPr>
        <sz val="11"/>
        <color rgb="FF000000"/>
        <rFont val="Calibri"/>
      </rPr>
      <t xml:space="preserve"> SUBDIRECCION LOCAL USAQUEN - Calle 165 # 7-52
</t>
    </r>
    <r>
      <rPr>
        <b/>
        <sz val="11"/>
        <color rgb="FF000000"/>
        <rFont val="Calibri"/>
      </rPr>
      <t xml:space="preserve">PUNTO DE CIERRE: </t>
    </r>
    <r>
      <rPr>
        <sz val="11"/>
        <color rgb="FF000000"/>
        <rFont val="Calibri"/>
      </rPr>
      <t xml:space="preserve"> EN TERRITORIO</t>
    </r>
  </si>
  <si>
    <t>SE SUGIERE INICIAR EL RECORRIDO EN EL PUNTO INDICADO, AVENIDA NOVENA CALLE 183 RETORNO POR CARRERA SEPTIMA.</t>
  </si>
  <si>
    <t xml:space="preserve">01/08/2025
SDS - Equipos MAS Bienestar en el hogar
 Subred </t>
  </si>
  <si>
    <t xml:space="preserve">ERIKA OJEDA -PROFESIONAL DE MEDICINA
JEFFERSON GUTIERREZ- TOMAS CASTILLO  GESTOR DE SALUD </t>
  </si>
  <si>
    <t>PENDIENTE CONFIRMAR</t>
  </si>
  <si>
    <r>
      <t>PUNTO DE ENCUENTRO:</t>
    </r>
    <r>
      <rPr>
        <sz val="11"/>
        <color rgb="FF000000"/>
        <rFont val="Calibri"/>
      </rPr>
      <t xml:space="preserve"> SUBDIRECCION LOCAL USAQUEN - Calle 165 # 7-52</t>
    </r>
    <r>
      <rPr>
        <b/>
        <sz val="11"/>
        <color rgb="FF000000"/>
        <rFont val="Calibri"/>
      </rPr>
      <t xml:space="preserve">
PUNTO DE CIERRE: </t>
    </r>
    <r>
      <rPr>
        <sz val="11"/>
        <color rgb="FF000000"/>
        <rFont val="Calibri"/>
      </rPr>
      <t xml:space="preserve"> EN TERRITORIO</t>
    </r>
  </si>
  <si>
    <t>01/08/2025
SDS - Equipos Escuchar para MAS Bienestar HC
Subred  Centro Oriente</t>
  </si>
  <si>
    <r>
      <rPr>
        <sz val="11"/>
        <color rgb="FF000000"/>
        <rFont val="Calibri"/>
      </rPr>
      <t xml:space="preserve">
</t>
    </r>
    <r>
      <rPr>
        <b/>
        <sz val="11"/>
        <color rgb="FF000000"/>
        <rFont val="Calibri"/>
      </rPr>
      <t xml:space="preserve">
María Camila Marin
Referente Distrital Entorno Cuidador Institucional - SDS
Móvil: 3132320241
</t>
    </r>
    <r>
      <rPr>
        <sz val="11"/>
        <color rgb="FF000000"/>
        <rFont val="Calibri"/>
      </rPr>
      <t xml:space="preserve">
Jeimy Monroy
Móvil 3204659624
Profesional de apoyo Entorno Comunitario Subred Centro Oriente</t>
    </r>
  </si>
  <si>
    <r>
      <rPr>
        <sz val="11"/>
        <color rgb="FF000000"/>
        <rFont val="Calibri"/>
      </rPr>
      <t xml:space="preserve">01/08/2025
</t>
    </r>
    <r>
      <rPr>
        <b/>
        <sz val="11"/>
        <color rgb="FF000000"/>
        <rFont val="Calibri"/>
      </rPr>
      <t xml:space="preserve">Vacunación
 Subred </t>
    </r>
  </si>
  <si>
    <r>
      <rPr>
        <b/>
        <sz val="11"/>
        <color rgb="FF000000"/>
        <rFont val="Calibri"/>
      </rPr>
      <t xml:space="preserve">OMAIRA BAUTISTA
</t>
    </r>
    <r>
      <rPr>
        <sz val="11"/>
        <color rgb="FF000000"/>
        <rFont val="Calibri"/>
      </rPr>
      <t xml:space="preserve">Coordinadora PAI 
</t>
    </r>
  </si>
  <si>
    <r>
      <rPr>
        <b/>
        <sz val="11"/>
        <color rgb="FF000000"/>
        <rFont val="Calibri"/>
      </rPr>
      <t xml:space="preserve">Vacunadores
</t>
    </r>
    <r>
      <rPr>
        <sz val="11"/>
        <color rgb="FF000000"/>
        <rFont val="Calibri"/>
      </rPr>
      <t>Lorena Soireth
Cel:. 3166267800
Laura Miledy Muñoz Cruz
Cel:. 310356184</t>
    </r>
  </si>
  <si>
    <t>OSCAR GUILLERMO REVELO MESA 
JHONATAN STIVEN JAIMES 
DIANA PAOLA AREVALO</t>
  </si>
  <si>
    <t>ZONA SOCIAL SUR 
LOCALIDAD USME</t>
  </si>
  <si>
    <r>
      <rPr>
        <b/>
        <sz val="11"/>
        <color rgb="FF000000"/>
        <rFont val="Calibri"/>
      </rPr>
      <t>PUNTO DE ENCUENTRO:</t>
    </r>
    <r>
      <rPr>
        <sz val="11"/>
        <color rgb="FF000000"/>
        <rFont val="Calibri"/>
      </rPr>
      <t xml:space="preserve"> BOMBEROS LA MARICHUELA - </t>
    </r>
    <r>
      <rPr>
        <b/>
        <sz val="11"/>
        <color rgb="FF000000"/>
        <rFont val="Calibri"/>
      </rPr>
      <t>CALLE 76B SUR CARRERA 14
PUNTO DE CIERRE:</t>
    </r>
    <r>
      <rPr>
        <sz val="11"/>
        <color rgb="FF000000"/>
        <rFont val="Calibri"/>
      </rPr>
      <t xml:space="preserve"> EN TERRITORIO</t>
    </r>
  </si>
  <si>
    <t>SE SUGIERE INICIAR EL RECORRIDO DEL PUNTO DE ENCUENTRO  HACIA LA BIBLIOTECA PUBLICA LA MARICHUELA, CENTRO COMERCIAL SANTA LIBRADA, PARQUE LA AURORA E IGLESIA SANTO TOMAS DE AQUINO.  SE RECOMIENDA CALZADO COMODO, HIDRATACION Y PRECAUCIÓN AL CAMINAR POR IRREGULARIDADES DE LOS ANDENES.</t>
  </si>
  <si>
    <t>04/08/2025
SDS - Equipos MAS Bienestar en el hogar
 Subred Sur</t>
  </si>
  <si>
    <r>
      <t xml:space="preserve">
LAYDI VIVIANA MARTÍNEZ OLIVEROS</t>
    </r>
    <r>
      <rPr>
        <sz val="11"/>
        <color rgb="FF000000"/>
        <rFont val="Calibri"/>
        <family val="2"/>
        <charset val="1"/>
      </rPr>
      <t xml:space="preserve">
COORDINADORA EQUIPOS MAS BIENESTAR EN TU HOGAR</t>
    </r>
    <r>
      <rPr>
        <b/>
        <sz val="11"/>
        <color rgb="FF000000"/>
        <rFont val="Calibri"/>
        <family val="2"/>
      </rPr>
      <t xml:space="preserve">
LEONARDO JAVIER VARGAS HOYOS
LÍDER DINAMIZADOR EQUIPOS MAS BIENESTAR EN TU HOGAR</t>
    </r>
    <r>
      <rPr>
        <sz val="11"/>
        <color rgb="FF000000"/>
        <rFont val="Calibri"/>
        <family val="2"/>
        <charset val="1"/>
      </rPr>
      <t xml:space="preserve">  </t>
    </r>
  </si>
  <si>
    <t xml:space="preserve">EQUIPOS MAS BIENESTAR EN TU HOGAR </t>
  </si>
  <si>
    <r>
      <t>JASMIN RODRÍGUEZ BALANTA - GESTORA DE MAS BIENESTAR</t>
    </r>
    <r>
      <rPr>
        <b/>
        <sz val="11"/>
        <color rgb="FF000000"/>
        <rFont val="Calibri"/>
        <family val="2"/>
      </rPr>
      <t xml:space="preserve">
CEL</t>
    </r>
    <r>
      <rPr>
        <sz val="11"/>
        <color rgb="FF000000"/>
        <rFont val="Calibri"/>
        <family val="2"/>
        <charset val="1"/>
      </rPr>
      <t xml:space="preserve"> 3123020479
GUSTAVO ADOLFO BRUZUAL - MÉDICO</t>
    </r>
    <r>
      <rPr>
        <b/>
        <sz val="11"/>
        <color rgb="FF000000"/>
        <rFont val="Calibri"/>
        <family val="2"/>
      </rPr>
      <t xml:space="preserve">
CEL</t>
    </r>
    <r>
      <rPr>
        <sz val="11"/>
        <color rgb="FF000000"/>
        <rFont val="Calibri"/>
        <family val="2"/>
        <charset val="1"/>
      </rPr>
      <t xml:space="preserve"> 3164040857</t>
    </r>
  </si>
  <si>
    <r>
      <t>CONDUCTOR:</t>
    </r>
    <r>
      <rPr>
        <sz val="11"/>
        <color rgb="FF000000"/>
        <rFont val="Calibri"/>
        <family val="2"/>
        <charset val="1"/>
      </rPr>
      <t xml:space="preserve"> CARLOS ALFONSO </t>
    </r>
    <r>
      <rPr>
        <b/>
        <sz val="11"/>
        <color rgb="FF000000"/>
        <rFont val="Calibri"/>
        <family val="2"/>
      </rPr>
      <t xml:space="preserve">
TEL: </t>
    </r>
    <r>
      <rPr>
        <sz val="11"/>
        <color rgb="FF000000"/>
        <rFont val="Calibri"/>
        <family val="2"/>
        <charset val="1"/>
      </rPr>
      <t>3245300568</t>
    </r>
    <r>
      <rPr>
        <b/>
        <sz val="11"/>
        <color rgb="FF000000"/>
        <rFont val="Calibri"/>
        <family val="2"/>
      </rPr>
      <t xml:space="preserve">
PLACA VEHICULO: </t>
    </r>
    <r>
      <rPr>
        <sz val="11"/>
        <color rgb="FF000000"/>
        <rFont val="Calibri"/>
        <family val="2"/>
        <charset val="1"/>
      </rPr>
      <t xml:space="preserve"> MYR679</t>
    </r>
  </si>
  <si>
    <r>
      <t>PUNTO DE ENCUENTRO INICIAL:</t>
    </r>
    <r>
      <rPr>
        <sz val="11"/>
        <color rgb="FF000000"/>
        <rFont val="Calibri"/>
        <family val="2"/>
      </rPr>
      <t xml:space="preserve">
SEDE ADMINISTRATIVA EL TUNAL</t>
    </r>
    <r>
      <rPr>
        <b/>
        <sz val="11"/>
        <color rgb="FF000000"/>
        <rFont val="Calibri"/>
        <family val="2"/>
      </rPr>
      <t xml:space="preserve">
PUNTO DE ENCUENTRO:</t>
    </r>
    <r>
      <rPr>
        <sz val="11"/>
        <color rgb="FF000000"/>
        <rFont val="Calibri"/>
        <family val="2"/>
      </rPr>
      <t xml:space="preserve"> BOMBEROS LA MARICHUELA - </t>
    </r>
    <r>
      <rPr>
        <b/>
        <sz val="11"/>
        <color rgb="FF000000"/>
        <rFont val="Calibri"/>
        <family val="2"/>
      </rPr>
      <t>CALLE 76B SUR CARRERA 14
PUNTO DE CIERRE:</t>
    </r>
    <r>
      <rPr>
        <sz val="11"/>
        <color rgb="FF000000"/>
        <rFont val="Calibri"/>
        <family val="2"/>
      </rPr>
      <t xml:space="preserve"> EN TERRITORIO</t>
    </r>
  </si>
  <si>
    <r>
      <rPr>
        <sz val="11"/>
        <color rgb="FF000000"/>
        <rFont val="Calibri"/>
      </rPr>
      <t xml:space="preserve">04/08/2025
</t>
    </r>
    <r>
      <rPr>
        <b/>
        <sz val="11"/>
        <color rgb="FF000000"/>
        <rFont val="Calibri"/>
      </rPr>
      <t xml:space="preserve">SDS - Equipos Escuchar para MAS Bienestar HC
Subred Sur 
</t>
    </r>
  </si>
  <si>
    <t>Juan Gomez
Referente Distrital Politica Publica Habitabilidad en Calle - SDS
Móvil: 3222675269
Jeison Parra
Lider Entorno Comunitario Subred Sur
Móvil: 3004919843</t>
  </si>
  <si>
    <r>
      <t>PUNTO DE ENCUENTRO:</t>
    </r>
    <r>
      <rPr>
        <sz val="11"/>
        <color rgb="FF000000"/>
        <rFont val="Calibri"/>
        <family val="2"/>
      </rPr>
      <t xml:space="preserve"> BOMBEROS LA MARICHUELA - </t>
    </r>
    <r>
      <rPr>
        <b/>
        <sz val="11"/>
        <color rgb="FF000000"/>
        <rFont val="Calibri"/>
        <family val="2"/>
      </rPr>
      <t>CALLE 76B SUR CARRERA 14
PUNTO DE CIERRE:</t>
    </r>
    <r>
      <rPr>
        <sz val="11"/>
        <color rgb="FF000000"/>
        <rFont val="Calibri"/>
        <family val="2"/>
      </rPr>
      <t xml:space="preserve"> EN TERRITORIO</t>
    </r>
  </si>
  <si>
    <r>
      <rPr>
        <sz val="11"/>
        <color rgb="FF000000"/>
        <rFont val="Calibri"/>
      </rPr>
      <t xml:space="preserve">04/08/2025
</t>
    </r>
    <r>
      <rPr>
        <b/>
        <sz val="11"/>
        <color rgb="FF000000"/>
        <rFont val="Calibri"/>
      </rPr>
      <t xml:space="preserve">Vacunación
</t>
    </r>
  </si>
  <si>
    <r>
      <rPr>
        <b/>
        <sz val="11"/>
        <color rgb="FF000000"/>
        <rFont val="Calibri"/>
      </rPr>
      <t xml:space="preserve">ANDREA SANCHEZ
</t>
    </r>
    <r>
      <rPr>
        <sz val="11"/>
        <color rgb="FF000000"/>
        <rFont val="Calibri"/>
      </rPr>
      <t>Coordinadora PAI</t>
    </r>
  </si>
  <si>
    <r>
      <rPr>
        <b/>
        <sz val="11"/>
        <color rgb="FF000000"/>
        <rFont val="Calibri"/>
      </rPr>
      <t>Vacunadores</t>
    </r>
    <r>
      <rPr>
        <sz val="11"/>
        <color rgb="FF000000"/>
        <rFont val="Calibri"/>
      </rPr>
      <t xml:space="preserve"> 
Diana Marcela Cañas Zapata
C.C 1032381976
Vivian Julieth Aldana Peña
C.C 1031164010</t>
    </r>
  </si>
  <si>
    <r>
      <rPr>
        <b/>
        <sz val="11"/>
        <color rgb="FF000000"/>
        <rFont val="Calibri"/>
      </rPr>
      <t>CONDUCTOR:</t>
    </r>
    <r>
      <rPr>
        <sz val="11"/>
        <color rgb="FF000000"/>
        <rFont val="Calibri"/>
      </rPr>
      <t xml:space="preserve"> Humberto Valenzuela
</t>
    </r>
    <r>
      <rPr>
        <b/>
        <sz val="11"/>
        <color rgb="FF000000"/>
        <rFont val="Calibri"/>
      </rPr>
      <t xml:space="preserve">TEL: 3125204705
PLACA VEHICULO: </t>
    </r>
    <r>
      <rPr>
        <sz val="11"/>
        <color rgb="FF000000"/>
        <rFont val="Calibri"/>
      </rPr>
      <t xml:space="preserve"> GET 665</t>
    </r>
  </si>
  <si>
    <t>OSCAR GUILLERMO REVELO 
JHONATAN STIVEN JAIMES 
DIANA PAOLA AREVALO</t>
  </si>
  <si>
    <t>ZONA SOCIAL OCCIDENTE 
LOCALIDAD FONTIBON</t>
  </si>
  <si>
    <r>
      <rPr>
        <b/>
        <sz val="11"/>
        <color rgb="FF000000"/>
        <rFont val="Calibri"/>
      </rPr>
      <t xml:space="preserve">PUNTO DE ENCUENTRO: CDC LA GIRALDA
Carrera 104B # 22J - 15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</si>
  <si>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DIRIGIRSE HACIA LA CARRILERA 100 – 106, PARQUE POSTOBON, PLAZA PRINCIPAL, PLAZA DE MERCADO. SE RECOMIENDA REALIZAR EL RECORRIDO EN GRUPO Y PERMANECER EN GRUPO.</t>
  </si>
  <si>
    <t>06/08/2025
SDS - Equipos MAS Bienestar en el hogar
 Subred Sur Occidente</t>
  </si>
  <si>
    <t>Yenny Espinosa</t>
  </si>
  <si>
    <t>Nohora Gamboa profesional de medicina.
Ivan Bulla gestor en salud</t>
  </si>
  <si>
    <t>06/08/2025
SDS - Equipos Escuchar para MAS Bienestar HC
Subred Sur Occidente</t>
  </si>
  <si>
    <t>Sandra Rojas
Referente Distrital Entorno Cuidador Comunitario - SDS
Móvil: 3507994726
Maria Cristina Triviño
Lider Entorno Cuidador Comunitario
Subred Sur Occidente</t>
  </si>
  <si>
    <r>
      <t xml:space="preserve">PUNTO DE ENCUENTRO: CDC LA GIRALDA
Carrera 104B # 22J - 15
PUNTO DE CIERRE: </t>
    </r>
    <r>
      <rPr>
        <sz val="11"/>
        <color rgb="FF000000"/>
        <rFont val="Calibri"/>
        <family val="2"/>
      </rPr>
      <t xml:space="preserve"> TERRITORIO</t>
    </r>
  </si>
  <si>
    <r>
      <rPr>
        <sz val="11"/>
        <color rgb="FF000000"/>
        <rFont val="Calibri"/>
      </rPr>
      <t xml:space="preserve">06/08/2025
</t>
    </r>
    <r>
      <rPr>
        <b/>
        <sz val="11"/>
        <color rgb="FF000000"/>
        <rFont val="Calibri"/>
      </rPr>
      <t>Vacunación</t>
    </r>
  </si>
  <si>
    <r>
      <rPr>
        <b/>
        <sz val="11"/>
        <color rgb="FF000000"/>
        <rFont val="Calibri"/>
      </rPr>
      <t>Vacunadores</t>
    </r>
    <r>
      <rPr>
        <sz val="11"/>
        <color rgb="FF000000"/>
        <rFont val="Calibri"/>
      </rPr>
      <t xml:space="preserve"> 
Claudia Tapiero CC 52768494
Tel.. 3107060113
 Yuli Socha CC 1022357659
Tel:. 3132775481</t>
    </r>
  </si>
  <si>
    <r>
      <rPr>
        <b/>
        <sz val="11"/>
        <color rgb="FF000000"/>
        <rFont val="Calibri"/>
      </rPr>
      <t>CONDUCTOR:</t>
    </r>
    <r>
      <rPr>
        <sz val="11"/>
        <color rgb="FF000000"/>
        <rFont val="Calibri"/>
      </rPr>
      <t xml:space="preserve"> Jose Gallego
</t>
    </r>
    <r>
      <rPr>
        <b/>
        <sz val="11"/>
        <color rgb="FF000000"/>
        <rFont val="Calibri"/>
      </rPr>
      <t xml:space="preserve">TEL: 3222391365
PLACA VEHICULO: </t>
    </r>
    <r>
      <rPr>
        <sz val="11"/>
        <color rgb="FF000000"/>
        <rFont val="Calibri"/>
      </rPr>
      <t xml:space="preserve"> TTS 397</t>
    </r>
  </si>
  <si>
    <t>ZONA SOCIAL NORTE 
LOCALIDAD SUBA</t>
  </si>
  <si>
    <r>
      <rPr>
        <b/>
        <sz val="11"/>
        <color rgb="FF000000"/>
        <rFont val="Calibri"/>
      </rPr>
      <t xml:space="preserve">PUNTO DE ENCUENTRO: Puente Peatonal
Autopista Norte Calle 187 - frente a Centro Comercial Santafé
PUNTO DE CIERRE: </t>
    </r>
    <r>
      <rPr>
        <sz val="11"/>
        <color rgb="FF000000"/>
        <rFont val="Calibri"/>
      </rPr>
      <t xml:space="preserve"> EN TERRITORIO</t>
    </r>
  </si>
  <si>
    <t>SE SUGIERE INICIAR EL RECORRIDO EN EL PUNTO INDICADO DIRIGIRSE HACIA HOME CENTER, UNIVERSIDAD ECCI 170, QUEBRADA SALITROSA 153, LAGUITO. SE RECOMIENDA EL RECORRIDO EN GRUPO, PERMANECER EN GRUPO Y LLEVAR CALZADO APROPIADO.</t>
  </si>
  <si>
    <t>08/08/2025
SDS - Equipos MAS Bienestar en el hogar
 Subred Norte</t>
  </si>
  <si>
    <t xml:space="preserve">ANGELA FORERO
</t>
  </si>
  <si>
    <t>Heyner Medina - medico
Tomas Castillo - gestor mas bienestar
Holger Alvarez - gestor mas bienestar</t>
  </si>
  <si>
    <t>08/08/2025
SDS - Equipos Escuchar para MAS Bienestar HC
Subred Norte</t>
  </si>
  <si>
    <r>
      <rPr>
        <b/>
        <sz val="11"/>
        <color rgb="FF000000"/>
        <rFont val="Calibri"/>
      </rPr>
      <t xml:space="preserve">María Camila Marin
Referente Distrital Entorno Cuidador Institucional - SDS
Móvil: 3132320241
</t>
    </r>
    <r>
      <rPr>
        <sz val="11"/>
        <color rgb="FF000000"/>
        <rFont val="Calibri"/>
      </rPr>
      <t xml:space="preserve">
Leopoldo Luna Vargas
Profesional de apoyo entorno Cuidador Comunitario - SISS Norte
Móvil: 3108586483</t>
    </r>
  </si>
  <si>
    <t>Juan Sebastián Jaramillo Peña
(Gestor Comunitario)
Móvil: 3165594060
Elda Nayibe Saavedra Garay
(Psicóloga)
Móvil: 3115201032
Julián Andrés Prieto Matamoros
(Trabajador Social)
Móvil: 3209645156</t>
  </si>
  <si>
    <r>
      <t xml:space="preserve">PUNTO DE ENCUENTRO: Puente Peatonal
Autopista Norte Calle 187 - frente a Centro Comercial Santafé
PUNTO DE CIERRE: </t>
    </r>
    <r>
      <rPr>
        <sz val="11"/>
        <color rgb="FF000000"/>
        <rFont val="Calibri"/>
        <family val="2"/>
      </rPr>
      <t xml:space="preserve"> EN TERRITORIO</t>
    </r>
  </si>
  <si>
    <r>
      <rPr>
        <sz val="11"/>
        <color rgb="FF000000"/>
        <rFont val="Calibri"/>
      </rPr>
      <t xml:space="preserve">08/08/2025
</t>
    </r>
    <r>
      <rPr>
        <b/>
        <sz val="11"/>
        <color rgb="FF000000"/>
        <rFont val="Calibri"/>
      </rPr>
      <t xml:space="preserve">Vacunación
 Subred </t>
    </r>
  </si>
  <si>
    <r>
      <rPr>
        <b/>
        <sz val="11"/>
        <color rgb="FF000000"/>
        <rFont val="Calibri"/>
      </rPr>
      <t xml:space="preserve">Vacunadores
</t>
    </r>
    <r>
      <rPr>
        <sz val="11"/>
        <color rgb="FF000000"/>
        <rFont val="Calibri"/>
      </rPr>
      <t>Derli Vanesa NUñez Medina
Cel:. 3052087795
Laura Miledy Muñoz Cruz
Cel:. 310356184</t>
    </r>
  </si>
  <si>
    <r>
      <rPr>
        <b/>
        <sz val="11"/>
        <color rgb="FF000000"/>
        <rFont val="Calibri"/>
      </rPr>
      <t>CONDUCTOR:</t>
    </r>
    <r>
      <rPr>
        <sz val="11"/>
        <color rgb="FF000000"/>
        <rFont val="Calibri"/>
      </rPr>
      <t xml:space="preserve"> JESUS MENDOZA
</t>
    </r>
    <r>
      <rPr>
        <b/>
        <sz val="11"/>
        <color rgb="FF000000"/>
        <rFont val="Calibri"/>
      </rPr>
      <t xml:space="preserve">TEL: </t>
    </r>
    <r>
      <rPr>
        <sz val="11"/>
        <color rgb="FF000000"/>
        <rFont val="Calibri"/>
      </rPr>
      <t xml:space="preserve">3208361873
</t>
    </r>
    <r>
      <rPr>
        <b/>
        <sz val="11"/>
        <color rgb="FF000000"/>
        <rFont val="Calibri"/>
      </rPr>
      <t xml:space="preserve">PLACA VEHICULO: </t>
    </r>
    <r>
      <rPr>
        <sz val="11"/>
        <color rgb="FF000000"/>
        <rFont val="Calibri"/>
      </rPr>
      <t xml:space="preserve"> VANS - WGO796</t>
    </r>
  </si>
  <si>
    <t>ENDER LEVINSON PEREZ CRUZ
OSCAR IVAN FONTECHA NAVAS
EDNA JULIETH LINARES BENITO</t>
  </si>
  <si>
    <t>ZONA SOCIAL CENTRO 
LOCALIDAD PUENTE ARANDA</t>
  </si>
  <si>
    <r>
      <rPr>
        <b/>
        <sz val="11"/>
        <color rgb="FF000000"/>
        <rFont val="Calibri"/>
      </rPr>
      <t>PUNTO DE ENCUENTRO:</t>
    </r>
    <r>
      <rPr>
        <sz val="11"/>
        <color rgb="FF000000"/>
        <rFont val="Calibri"/>
      </rPr>
      <t xml:space="preserve"> HOGAR DE PASO BAKATA
</t>
    </r>
    <r>
      <rPr>
        <b/>
        <sz val="11"/>
        <color rgb="FF000000"/>
        <rFont val="Calibri"/>
      </rPr>
      <t>CARRERA 35 #10-69
PUNTO DE CIERRE:</t>
    </r>
    <r>
      <rPr>
        <sz val="11"/>
        <color rgb="FF000000"/>
        <rFont val="Calibri"/>
      </rPr>
      <t xml:space="preserve"> EN TERRITORIO</t>
    </r>
  </si>
  <si>
    <t>SE SUGIERE INICIAR EL RECORRIDO DEL PUNTO DE ENCUENTRO  HACIA PARQUE PENSILVANIA - RECORRIDO EN LOS CUATRO LADOS DEL PARQUE, POSTERIOR CALLE 31 Y 32 HASTA EL RESPALDO DE ALKOSTO.
SE RECOMIENDA VESTUARIO ACORDE AL CLIMA BOGOTANO, REALIZAR EL RECORRIDO EN GRUPO Y PERMANECER EN GRUPO.</t>
  </si>
  <si>
    <t>11/08/2025
SDS - Equipos MAS Bienestar en el hogar
 Subred Sur Occidente</t>
  </si>
  <si>
    <t>YENNU ESPINOSA</t>
  </si>
  <si>
    <t>VIVIANA DELGADILLO - AUXILIAR
NOHORA GAMBOA - MEDICO</t>
  </si>
  <si>
    <r>
      <t>PUNTO DE ENCUENTRO:</t>
    </r>
    <r>
      <rPr>
        <sz val="11"/>
        <color rgb="FF000000"/>
        <rFont val="Calibri"/>
      </rPr>
      <t xml:space="preserve"> HOGAR DE PASO BAKATA</t>
    </r>
    <r>
      <rPr>
        <b/>
        <sz val="11"/>
        <color rgb="FF000000"/>
        <rFont val="Calibri"/>
      </rPr>
      <t xml:space="preserve">
CARRERA 35 #10-69
PUNTO DE CIERRE:</t>
    </r>
    <r>
      <rPr>
        <sz val="11"/>
        <color rgb="FF000000"/>
        <rFont val="Calibri"/>
      </rPr>
      <t xml:space="preserve"> EN TERRITORIO</t>
    </r>
  </si>
  <si>
    <r>
      <t>11/08/2025</t>
    </r>
    <r>
      <rPr>
        <b/>
        <sz val="11"/>
        <color rgb="FF000000"/>
        <rFont val="Calibri"/>
      </rPr>
      <t xml:space="preserve">
SDS - Equipos Escuchar para MAS Bienestar HC
Subred  Sur Occidente</t>
    </r>
  </si>
  <si>
    <t>Maria Cristina Triviño
Lider Entorno Cuidador Comunitario
Subred Sur Occidente</t>
  </si>
  <si>
    <r>
      <rPr>
        <sz val="11"/>
        <color rgb="FF000000"/>
        <rFont val="Calibri"/>
      </rPr>
      <t xml:space="preserve">11/08/2025
</t>
    </r>
    <r>
      <rPr>
        <b/>
        <sz val="11"/>
        <color rgb="FF000000"/>
        <rFont val="Calibri"/>
      </rPr>
      <t xml:space="preserve">Vacunación
</t>
    </r>
  </si>
  <si>
    <r>
      <rPr>
        <b/>
        <sz val="11"/>
        <color rgb="FF000000"/>
        <rFont val="Calibri"/>
      </rPr>
      <t>Vacunadores</t>
    </r>
    <r>
      <rPr>
        <sz val="11"/>
        <color rgb="FF000000"/>
        <rFont val="Calibri"/>
      </rPr>
      <t xml:space="preserve"> 
Liseth Lorena Peralta Ladino
Tel.. 3133480875
 Viviana Hios Rivera 
Tel:. 3204911955</t>
    </r>
  </si>
  <si>
    <r>
      <rPr>
        <b/>
        <sz val="11"/>
        <color rgb="FF000000"/>
        <rFont val="Calibri"/>
      </rPr>
      <t>CONDUCTOR:</t>
    </r>
    <r>
      <rPr>
        <sz val="11"/>
        <color rgb="FF000000"/>
        <rFont val="Calibri"/>
      </rPr>
      <t xml:space="preserve"> Nestor
</t>
    </r>
    <r>
      <rPr>
        <b/>
        <sz val="11"/>
        <color rgb="FF000000"/>
        <rFont val="Calibri"/>
      </rPr>
      <t xml:space="preserve">TEL: 3185133675
PLACA VEHICULO: </t>
    </r>
    <r>
      <rPr>
        <sz val="11"/>
        <color rgb="FF000000"/>
        <rFont val="Calibri"/>
      </rPr>
      <t xml:space="preserve"> WNV 011</t>
    </r>
  </si>
  <si>
    <t>CARLOS ANDRES GIRALDO ARIAS
HASBLEIDY YUSTIN GARZON MOLANO
DIANA MARCELA MEJIA MARTINEZ</t>
  </si>
  <si>
    <t>ZONA SOCIAL CENTRO 
LOCALIDAD ANTONIO NARIÑO</t>
  </si>
  <si>
    <r>
      <rPr>
        <b/>
        <sz val="11"/>
        <color rgb="FF000000"/>
        <rFont val="Calibri"/>
      </rPr>
      <t xml:space="preserve">PUNTO DE ENCUENTRO: UPI LUNAPARK
Calle 13 sur 15 51
Detras del CAI RESTREPO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</si>
  <si>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SE DESPLAZAN HACIA LA AVENIDA PRIMERA DE MAYO CON CARRERA 10 - CORREDOR AVDA PRIMERA DE MAYO HASTA CARRERA 27.</t>
  </si>
  <si>
    <t xml:space="preserve">13/08/2025
SDS - Equipos MAS Bienestar en el hogar
 Subred </t>
  </si>
  <si>
    <t xml:space="preserve">Sandra Yaneth Contreras
Coordinora 
SUbred Centro Oriente
Móvil: </t>
  </si>
  <si>
    <t>EBS CONVENIO MAS BIENESTAR</t>
  </si>
  <si>
    <t>JHONATAN SMITH PARDO BRIÑEZ - MEDICO
LINA MORENO -GESTORA DE SALUD</t>
  </si>
  <si>
    <r>
      <rPr>
        <b/>
        <sz val="11"/>
        <color rgb="FF000000"/>
        <rFont val="Calibri"/>
      </rPr>
      <t>CONDUCTOR:</t>
    </r>
    <r>
      <rPr>
        <sz val="11"/>
        <color rgb="FF000000"/>
        <rFont val="Calibri"/>
      </rPr>
      <t xml:space="preserve"> Miyer Rodriguez 
</t>
    </r>
    <r>
      <rPr>
        <b/>
        <sz val="11"/>
        <color rgb="FF000000"/>
        <rFont val="Calibri"/>
      </rPr>
      <t xml:space="preserve">TEL: 3219404763
PLACA VEHICULO: </t>
    </r>
    <r>
      <rPr>
        <sz val="11"/>
        <color rgb="FF000000"/>
        <rFont val="Calibri"/>
      </rPr>
      <t xml:space="preserve"> EQP 326</t>
    </r>
  </si>
  <si>
    <t>13/08/2025
SDS - Equipos Escuchar para MAS Bienestar HC
Subred Centro Oriente</t>
  </si>
  <si>
    <t xml:space="preserve">
Jeimy Monroy
Móvil 3204659624
Profesional de apoyo Entorno Comunitario Subred Centro Oriente</t>
  </si>
  <si>
    <r>
      <rPr>
        <sz val="11"/>
        <color rgb="FF000000"/>
        <rFont val="Calibri"/>
      </rPr>
      <t xml:space="preserve">13/08/2025
</t>
    </r>
    <r>
      <rPr>
        <b/>
        <sz val="11"/>
        <color rgb="FF000000"/>
        <rFont val="Calibri"/>
      </rPr>
      <t>Vacunación</t>
    </r>
  </si>
  <si>
    <r>
      <rPr>
        <b/>
        <sz val="11"/>
        <color rgb="FF000000"/>
        <rFont val="Calibri"/>
      </rPr>
      <t xml:space="preserve">YINETH PILAR SUAREZ
</t>
    </r>
    <r>
      <rPr>
        <sz val="11"/>
        <color rgb="FF000000"/>
        <rFont val="Calibri"/>
      </rPr>
      <t xml:space="preserve">Vacunadora:. CC 52206387
</t>
    </r>
    <r>
      <rPr>
        <b/>
        <sz val="11"/>
        <color rgb="FF000000"/>
        <rFont val="Calibri"/>
      </rPr>
      <t xml:space="preserve">
BELLAMILCE CENTENO
</t>
    </r>
    <r>
      <rPr>
        <sz val="11"/>
        <color rgb="FF000000"/>
        <rFont val="Calibri"/>
      </rPr>
      <t>Vacunadora:. CC 52032395</t>
    </r>
  </si>
  <si>
    <r>
      <rPr>
        <b/>
        <sz val="11"/>
        <color rgb="FF000000"/>
        <rFont val="Calibri"/>
      </rPr>
      <t>CONDUCTOR:</t>
    </r>
    <r>
      <rPr>
        <sz val="11"/>
        <color rgb="FF000000"/>
        <rFont val="Calibri"/>
      </rPr>
      <t xml:space="preserve"> MILTON CALDERON
</t>
    </r>
    <r>
      <rPr>
        <b/>
        <sz val="11"/>
        <color rgb="FF000000"/>
        <rFont val="Calibri"/>
      </rPr>
      <t xml:space="preserve">TEL: 
PLACA VEHICULO: </t>
    </r>
    <r>
      <rPr>
        <sz val="11"/>
        <color rgb="FF000000"/>
        <rFont val="Calibri"/>
      </rPr>
      <t xml:space="preserve"> JVK 432</t>
    </r>
  </si>
  <si>
    <t>JUAN CAMILO LOPEZ PARDO
MARIA CAMILA HERNANDEZ CARDENAS
CINDY LORENA MORENO CUADRADO</t>
  </si>
  <si>
    <t>ZONA SOCIAL NORTE 
LOCALIDAD BARRIOS UNIDOS</t>
  </si>
  <si>
    <r>
      <rPr>
        <b/>
        <sz val="11"/>
        <color rgb="FF000000"/>
        <rFont val="Calibri"/>
      </rPr>
      <t xml:space="preserve">PUNTO DE ENCUENTRO: CALLE 63 CARRERA 30 BAJO DEL PUENTE
PUNTO DE CIERRE: </t>
    </r>
    <r>
      <rPr>
        <sz val="11"/>
        <color rgb="FF000000"/>
        <rFont val="Calibri"/>
      </rPr>
      <t xml:space="preserve"> EN TERRITORIO</t>
    </r>
  </si>
  <si>
    <t>SE SUGIERE INICIAR EL RECORRIDO EN EL PUNTO INDICADO POR LA CARRERA 30 HACIA LA CALLE 80 - AVDA CARACAS HASTA LA CALLE 63
SE RECOMIENDA VESTUARIO ACORDE AL CLIMA BOGOTANO, REALIZAR EL RECORRIDO EN GRUPO Y PERMANECER EN GRUPO.</t>
  </si>
  <si>
    <t>15/08/2025
SDS - Equipos MAS Bienestar en el hogar
 Subred Norte</t>
  </si>
  <si>
    <t>LEIDYS CORONEL -PROFESIONAL DE MEDICINA
MANUEL LANCHEROS- CAMILO  BELTRAN  GESTOR DE SALUD</t>
  </si>
  <si>
    <r>
      <rPr>
        <b/>
        <sz val="11"/>
        <color rgb="FF000000"/>
        <rFont val="Calibri"/>
      </rPr>
      <t>CONDUCTOR</t>
    </r>
    <r>
      <rPr>
        <sz val="11"/>
        <color rgb="FF000000"/>
        <rFont val="Calibri"/>
      </rPr>
      <t>: ECNOC MANRIQUE
TEL: 3173291885
PLACA VEHICULO: WOX013</t>
    </r>
  </si>
  <si>
    <r>
      <t xml:space="preserve">PUNTO DE ENCUENTRO: CALLE 63 CARRERA 30 BAJO DEL PUENTE
PUNTO DE CIERRE: </t>
    </r>
    <r>
      <rPr>
        <sz val="11"/>
        <color rgb="FF000000"/>
        <rFont val="Calibri"/>
      </rPr>
      <t xml:space="preserve"> EN TERRITORIO</t>
    </r>
  </si>
  <si>
    <t>15/08/2025
SDS - Equipos Escuchar para MAS Bienestar HC
Subred Sur</t>
  </si>
  <si>
    <t>Jeison Parra
Lider Entorno Comunitario Subred Sur
Móvil: 3004919843</t>
  </si>
  <si>
    <r>
      <rPr>
        <sz val="11"/>
        <color rgb="FF000000"/>
        <rFont val="Calibri"/>
      </rPr>
      <t xml:space="preserve">15/08/2025
</t>
    </r>
    <r>
      <rPr>
        <b/>
        <sz val="11"/>
        <color rgb="FF000000"/>
        <rFont val="Calibri"/>
      </rPr>
      <t xml:space="preserve">Vacunación
 Subred </t>
    </r>
  </si>
  <si>
    <t>NANCY ROCIO NUMPAQUE DUARTE
SANDRA JULIETH GALAN CASTAÑEDA
GINNA LUCIA ROMERO GUARNIZO
DIEGO ESTEBAN OSMA CANTOR</t>
  </si>
  <si>
    <t>ZONA SOCIAL NORTE
LOCALIDAD TEUSAQUILLO</t>
  </si>
  <si>
    <r>
      <rPr>
        <b/>
        <sz val="11"/>
        <color rgb="FF000000"/>
        <rFont val="Calibri"/>
      </rPr>
      <t>PUNTO DE ENCUENTRO:</t>
    </r>
    <r>
      <rPr>
        <sz val="11"/>
        <color rgb="FF000000"/>
        <rFont val="Calibri"/>
      </rPr>
      <t xml:space="preserve"> AV CARACAS con CALLE 42
</t>
    </r>
    <r>
      <rPr>
        <b/>
        <sz val="11"/>
        <color rgb="FF000000"/>
        <rFont val="Calibri"/>
      </rPr>
      <t xml:space="preserve">
PUNTO DE CIERRE:</t>
    </r>
    <r>
      <rPr>
        <sz val="11"/>
        <color rgb="FF000000"/>
        <rFont val="Calibri"/>
      </rPr>
      <t xml:space="preserve"> EN TERRITORIO</t>
    </r>
  </si>
  <si>
    <t>DESDE EL PUNTO ENCUENTRO EL EQUIPO SE DIRIGE AL CANAL ARZOBISPO A LA ALTURA DE LA CARRERA 13 E INICIA RECORRIDO HASTA LA CARRERA 27
 - POSTERIOR EQUIPO SE DESPLAZA HASTA LA CARRERA 30 CON CALLE 63 SE RECOMIENDA VESTUARIO ACORDE AL CLIMA BOGOTANO, REALIZAR EL RECORRIDO EN GRUPO Y PERMANECER EN GRUPO.</t>
  </si>
  <si>
    <t>20/08/2025
SDS - Equipos MAS Bienestar en el hogar
 Subred Norte</t>
  </si>
  <si>
    <t>LEIDYS CORONEL -PROFESIONAL DE MEDICINA
HOLGER ALVAREZ Y  CAMILO  BELTRAN  GESTOR DE SALUD</t>
  </si>
  <si>
    <r>
      <rPr>
        <b/>
        <sz val="11"/>
        <color rgb="FF000000"/>
        <rFont val="Calibri"/>
      </rPr>
      <t>CONDUCTOR:</t>
    </r>
    <r>
      <rPr>
        <sz val="11"/>
        <color rgb="FF000000"/>
        <rFont val="Calibri"/>
      </rPr>
      <t xml:space="preserve"> EDICSON GUERRERO
</t>
    </r>
    <r>
      <rPr>
        <b/>
        <sz val="11"/>
        <color rgb="FF000000"/>
        <rFont val="Calibri"/>
      </rPr>
      <t xml:space="preserve">TEL: 3115237321
PLACA VEHICULO: </t>
    </r>
    <r>
      <rPr>
        <sz val="11"/>
        <color rgb="FF000000"/>
        <rFont val="Calibri"/>
      </rPr>
      <t xml:space="preserve"> FVM296</t>
    </r>
  </si>
  <si>
    <r>
      <rPr>
        <sz val="11"/>
        <color rgb="FF000000"/>
        <rFont val="Calibri"/>
      </rPr>
      <t xml:space="preserve">20/08/2025
</t>
    </r>
    <r>
      <rPr>
        <b/>
        <sz val="11"/>
        <color rgb="FF000000"/>
        <rFont val="Calibri"/>
      </rPr>
      <t>SDS - Equipos Escuchar para MAS Bienestar HC
Subred  Norte</t>
    </r>
  </si>
  <si>
    <t>Leopoldo Luna Vargas
Profesional de apoyo entorno Cuidador Comunitario - SISS Norte
Móvil: 3108586483</t>
  </si>
  <si>
    <t>SE SUGIERE INICIAR EL RECORRIDO DEL PUNTO DE ENCUENTRO EN EL CANAL ARZOBISPO - CARRERA 30 - CALLE 63
SE RECOMIENDA VESTUARIO ACORDE AL CLIMA BOGOTANO, REALIZAR EL RECORRIDO EN GRUPO Y PERMANECER EN GRUPO.</t>
  </si>
  <si>
    <r>
      <rPr>
        <sz val="11"/>
        <color rgb="FF000000"/>
        <rFont val="Calibri"/>
      </rPr>
      <t xml:space="preserve">20/08/2025
</t>
    </r>
    <r>
      <rPr>
        <b/>
        <sz val="11"/>
        <color rgb="FF000000"/>
        <rFont val="Calibri"/>
      </rPr>
      <t xml:space="preserve">Vacunación
</t>
    </r>
  </si>
  <si>
    <r>
      <rPr>
        <b/>
        <sz val="11"/>
        <color rgb="FF000000"/>
        <rFont val="Calibri"/>
      </rPr>
      <t xml:space="preserve">Vacunadores
</t>
    </r>
    <r>
      <rPr>
        <sz val="11"/>
        <color rgb="FF000000"/>
        <rFont val="Calibri"/>
      </rPr>
      <t>viviana carolina Gonzalez
3219715514
LAURA CRUZ MUÑOZ
3103561841</t>
    </r>
  </si>
  <si>
    <t>LUISA FERNADA RIVERA PARGA
JHOJAN ESNEIDER SANABRIA RUIZ
EDDY JULIETH LUNA FORERO
CRISTIAN CAMILO LOPEZ TELLEZ</t>
  </si>
  <si>
    <t>ZONA SOCIAL CENTRO 
LOCALIDAD LOS MARTIRES</t>
  </si>
  <si>
    <r>
      <rPr>
        <b/>
        <sz val="11"/>
        <color rgb="FF000000"/>
        <rFont val="Calibri"/>
      </rPr>
      <t xml:space="preserve">PUNTO DE ENCUENTRO: CASTILLO DE LAS ARTES Calle 23 #14-25
</t>
    </r>
    <r>
      <rPr>
        <sz val="11"/>
        <color rgb="FF000000"/>
        <rFont val="Calibri"/>
      </rPr>
      <t xml:space="preserve">
</t>
    </r>
    <r>
      <rPr>
        <b/>
        <sz val="11"/>
        <color rgb="FF000000"/>
        <rFont val="Calibri"/>
      </rPr>
      <t xml:space="preserve">PUNTO DE CIERRE: </t>
    </r>
    <r>
      <rPr>
        <sz val="11"/>
        <color rgb="FF000000"/>
        <rFont val="Calibri"/>
      </rPr>
      <t xml:space="preserve"> TERRITORIO</t>
    </r>
  </si>
  <si>
    <t>SE SUGIERE INICIAR EL RECORRIDO, EN EL PUNTO DE ENCUENTRO BARRIO SANTAFE – PARQUE SANTA FE.
SE RECOMIENDA VESTUARIO ACORDE AL CLIMA BOGOTANO, REALIZAR EL RECORRIDO EN GRUPO Y PERMANECER EN GRUPO.</t>
  </si>
  <si>
    <t>22/08/2025
SDS - Equipos MAS Bienestar en el hogar
 Subred Centro Oriente</t>
  </si>
  <si>
    <t xml:space="preserve">SANDRA CONTRERAS                                                                Coordinador EBEH Mas Bienestar Subred Centro Oriente </t>
  </si>
  <si>
    <t xml:space="preserve">EQUIPOS MAS BIENESTAR EBEH </t>
  </si>
  <si>
    <t xml:space="preserve">JONATHAN SMITH PARDO BRIÑEZ (MEDICO)                                                     LAURA TATIANA GARCIA MORENO (GESTOR EN SALUD) </t>
  </si>
  <si>
    <t xml:space="preserve">LOCALIDAD LOS MARTIRES </t>
  </si>
  <si>
    <r>
      <rPr>
        <b/>
        <sz val="11"/>
        <color rgb="FF000000"/>
        <rFont val="Calibri"/>
      </rPr>
      <t>CONDUCTOR: LUIS MARIN
TEL</t>
    </r>
    <r>
      <rPr>
        <sz val="11"/>
        <color rgb="FF000000"/>
        <rFont val="Calibri"/>
      </rPr>
      <t xml:space="preserve">: 3204285698
</t>
    </r>
    <r>
      <rPr>
        <b/>
        <sz val="11"/>
        <color rgb="FF000000"/>
        <rFont val="Calibri"/>
      </rPr>
      <t>PLACA VEHICULO</t>
    </r>
    <r>
      <rPr>
        <sz val="11"/>
        <color rgb="FF000000"/>
        <rFont val="Calibri"/>
      </rPr>
      <t>:  WCV823</t>
    </r>
  </si>
  <si>
    <t>22/08/2025
SDS - Equipos Escuchar para MAS Bienestar HC
Subred Centro Oriente</t>
  </si>
  <si>
    <t>Jeimy Monroy
Móvil 3204659624
Profesional de apoyo Entorno Comunitario Subred Centro Oriente</t>
  </si>
  <si>
    <r>
      <rPr>
        <sz val="11"/>
        <color rgb="FF000000"/>
        <rFont val="Calibri"/>
      </rPr>
      <t xml:space="preserve">22/08/2025
</t>
    </r>
    <r>
      <rPr>
        <b/>
        <sz val="11"/>
        <color rgb="FF000000"/>
        <rFont val="Calibri"/>
      </rPr>
      <t>Vacunación</t>
    </r>
  </si>
  <si>
    <t>Mariluz Beltran Vacunadora
CC: 52434884
Contacto: 3138687514
Yudi Arias Vacunadora
CC: 52234667
Contacto: 3132344493</t>
  </si>
  <si>
    <t>CONDUCTOR: Marcos Torres
TEL: 3028304151
PLACA VEHICULO: FST 297</t>
  </si>
  <si>
    <t>DIANA MARCELA MEJIA MARTINEZ
NILSON CASTRO VANEGAS
BLANCA BERNARDA CAMACHO DUARTE 
YUDALVY RAMIREZ ALDANA
DIANA JIMENEZ</t>
  </si>
  <si>
    <t>ZONA SOCIAL CENTRO
LOCALIDAD ANTONIO NARIÑO</t>
  </si>
  <si>
    <r>
      <rPr>
        <b/>
        <sz val="11"/>
        <color rgb="FF000000"/>
        <rFont val="Calibri"/>
      </rPr>
      <t>PUNTO DE ENCUENTRO: 
UPI LUNA PARK CALLE 13 SUR 17-52 (RESTREPO)
PUNTO DE CIERRE:</t>
    </r>
    <r>
      <rPr>
        <sz val="11"/>
        <color rgb="FF000000"/>
        <rFont val="Calibri"/>
      </rPr>
      <t xml:space="preserve"> EN TERRITORIO</t>
    </r>
  </si>
  <si>
    <t>DESDE EL PUNTO ENCUENTRO EL EQUIPO SE DIRIGE HACIA LA AVDA CARACAS CON PRIMERA DE MAYO, BAJANDO HASTA LA CRA 19 E INGRESAR AL SECTOR BARRIO EL RESTREPO.
SE RECOMIENDA VESTUARIO ACORDE AL CLIMA BOGOTANO, REALIZAR EL RECORRIDO EN GRUPO Y PERMANECER EN GRUPO.</t>
  </si>
  <si>
    <t>01/09/2025
SDS - Equipos MAS Bienestar en el hogar
 Subred Centro Oriente</t>
  </si>
  <si>
    <t>SANDRA YANETH CONTRERAS
 COORDINADORA EQUIPOS MAS BIENESTAR EN TU HOGAR</t>
  </si>
  <si>
    <t xml:space="preserve">YURANY PAOLA ARRIETA MEDICO-   YESSICA PIAMONTE GESTORA EN SALUD </t>
  </si>
  <si>
    <t>01/09/2025
SDS - Equipos Escuchar para MAS Bienestar HC
 Centro  Oriente</t>
  </si>
  <si>
    <t>Jeimy Monroy
Móvil 3204659624
Profesional de apoyo Entorno Comunitario
Subred Centro Oriente</t>
  </si>
  <si>
    <r>
      <t>PUNTO DE ENCUENTRO:
UPI LUNA PARK CALLE 13 SUR 17-52 (RESTREPO)
PUNTO DE CIERRE:</t>
    </r>
    <r>
      <rPr>
        <sz val="11"/>
        <color rgb="FF000000"/>
        <rFont val="Calibri"/>
      </rPr>
      <t xml:space="preserve"> EN TERRITORIO</t>
    </r>
  </si>
  <si>
    <r>
      <rPr>
        <sz val="11"/>
        <color rgb="FF000000"/>
        <rFont val="Calibri"/>
      </rPr>
      <t xml:space="preserve">01/09/2025
</t>
    </r>
    <r>
      <rPr>
        <b/>
        <sz val="11"/>
        <color rgb="FF000000"/>
        <rFont val="Calibri"/>
      </rPr>
      <t xml:space="preserve">Vacunación
</t>
    </r>
  </si>
  <si>
    <t>LEIDY JOHANA ESPINOSA MOYANO
OLGA JACQUELINE VANEGAS ARIZA
BRANDON SNEYDER DURAN RUIZ</t>
  </si>
  <si>
    <t>ZONA SOCIAL NORTE
LOCALIDAD SUBA</t>
  </si>
  <si>
    <r>
      <rPr>
        <b/>
        <sz val="11"/>
        <color rgb="FF000000"/>
        <rFont val="Calibri"/>
      </rPr>
      <t>CONDUCTOR:</t>
    </r>
    <r>
      <rPr>
        <sz val="11"/>
        <color rgb="FF000000"/>
        <rFont val="Calibri"/>
      </rPr>
      <t xml:space="preserve"> PABLO LOPEZ 
</t>
    </r>
    <r>
      <rPr>
        <b/>
        <sz val="11"/>
        <color rgb="FF000000"/>
        <rFont val="Calibri"/>
      </rPr>
      <t xml:space="preserve">TEL: </t>
    </r>
    <r>
      <rPr>
        <sz val="11"/>
        <color rgb="FF000000"/>
        <rFont val="Calibri"/>
      </rPr>
      <t xml:space="preserve">3208146381
</t>
    </r>
    <r>
      <rPr>
        <b/>
        <sz val="11"/>
        <color rgb="FF000000"/>
        <rFont val="Calibri"/>
      </rPr>
      <t xml:space="preserve">PLACA VEHICULO: </t>
    </r>
    <r>
      <rPr>
        <sz val="11"/>
        <color rgb="FF000000"/>
        <rFont val="Calibri"/>
      </rPr>
      <t xml:space="preserve"> JTQ712</t>
    </r>
  </si>
  <si>
    <r>
      <rPr>
        <b/>
        <sz val="11"/>
        <color rgb="FF000000"/>
        <rFont val="Calibri"/>
      </rPr>
      <t xml:space="preserve">PUNTO DE ENCUENTRO: 
Autopista Norte con Calle  100 sentido  norte sur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</si>
  <si>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SE RECORRE LOS ENTORNOS DEL PUENTE POSTERIOR A ELLO, INGRESAR A LOS BARRIOS PRADO VERANIEGO Y JOSE PRADO, LUEGO LLEGAREMOS AL CANAL CORDOBA
SE RECOMIENDA VESTUARIO ACORDE AL CLIMA BOGOTANO, REALIZAR EL RECORRIDO EN GRUPO Y PERMANECER EN GRUPO.</t>
  </si>
  <si>
    <t xml:space="preserve">03/09/2025
SDS - Equipos MAS Bienestar en el hogar
 Subred </t>
  </si>
  <si>
    <t xml:space="preserve">03/09/2025
SDS - Equipos Escuchar para MAS Bienestar HC
Subred Sur </t>
  </si>
  <si>
    <t>Jeison Parra
Lider Entorno Comunitario Subred Sur
Móvil: 3004919843"</t>
  </si>
  <si>
    <t>Alexandra Barreto (Psicóloga)
Móvil: 3134195654
Karen Hernández (Trabajo Social)
Móvil: 3134806083
Luis Bermúdez (Gestor Comunitario)
Móvil: 313446201"</t>
  </si>
  <si>
    <r>
      <t xml:space="preserve">PUNTO DE ENCUENTRO:
Autopista Norte con Calle  100 sentido  norte sur
PUNTO DE CIERRE: </t>
    </r>
    <r>
      <rPr>
        <sz val="11"/>
        <color rgb="FF000000"/>
        <rFont val="Calibri"/>
      </rPr>
      <t xml:space="preserve"> TERRITORIO</t>
    </r>
  </si>
  <si>
    <t>DESDE EL PUNTO ENCUENTRO SE RECORRE LOS ENTORNOS DEL PUENTE POSTERIOR A ELLO, INGRESAR A LOS BARRIOS PRADO VERANIEGO Y JOSE PRADO, LUEGO LLEGAREMOS AL CANAL CORDOBA
SE RECOMIENDA VESTUARIO ACORDE AL CLIMA BOGOTANO, REALIZAR EL RECORRIDO EN GRUPO Y PERMANECER EN GRUPO.</t>
  </si>
  <si>
    <r>
      <rPr>
        <sz val="11"/>
        <color rgb="FF000000"/>
        <rFont val="Calibri"/>
      </rPr>
      <t xml:space="preserve">03/09/2025
</t>
    </r>
    <r>
      <rPr>
        <b/>
        <sz val="11"/>
        <color rgb="FF000000"/>
        <rFont val="Calibri"/>
      </rPr>
      <t>Vacunación</t>
    </r>
  </si>
  <si>
    <r>
      <rPr>
        <b/>
        <sz val="11"/>
        <color rgb="FF000000"/>
        <rFont val="Calibri"/>
      </rPr>
      <t xml:space="preserve">Vacunadores
</t>
    </r>
    <r>
      <rPr>
        <sz val="11"/>
        <color rgb="FF000000"/>
        <rFont val="Calibri"/>
      </rPr>
      <t>Laura Muñoz
1120370308
Viviana Gonzalez
53063939</t>
    </r>
  </si>
  <si>
    <r>
      <rPr>
        <b/>
        <sz val="11"/>
        <color rgb="FF000000"/>
        <rFont val="Calibri"/>
      </rPr>
      <t>CONDUCTOR:</t>
    </r>
    <r>
      <rPr>
        <sz val="11"/>
        <color rgb="FF000000"/>
        <rFont val="Calibri"/>
      </rPr>
      <t xml:space="preserve"> Alex Sotelo
</t>
    </r>
    <r>
      <rPr>
        <b/>
        <sz val="11"/>
        <color rgb="FF000000"/>
        <rFont val="Calibri"/>
      </rPr>
      <t xml:space="preserve">TEL: </t>
    </r>
    <r>
      <rPr>
        <sz val="11"/>
        <color rgb="FF000000"/>
        <rFont val="Calibri"/>
      </rPr>
      <t xml:space="preserve">3133285865
</t>
    </r>
    <r>
      <rPr>
        <b/>
        <sz val="11"/>
        <color rgb="FF000000"/>
        <rFont val="Calibri"/>
      </rPr>
      <t xml:space="preserve">PLACA VEHICULO: </t>
    </r>
    <r>
      <rPr>
        <sz val="11"/>
        <color rgb="FF000000"/>
        <rFont val="Calibri"/>
      </rPr>
      <t xml:space="preserve"> VANS - WNY280</t>
    </r>
  </si>
  <si>
    <t>LUZ DARY BARRERA ALEMAN
PAULA ANDREA RIOS NARANJO
JAVIER CAÑON CUERVO</t>
  </si>
  <si>
    <t>ZONA SOCIAL OCCIDENTE 
LOCALIDAD BOSA</t>
  </si>
  <si>
    <r>
      <rPr>
        <b/>
        <sz val="11"/>
        <color rgb="FF000000"/>
        <rFont val="Calibri"/>
      </rPr>
      <t xml:space="preserve">PUNTO DE ENCUENTRO:  
Alcaldía Local de Bosa   Carrera 80 I No. 61 - 05 Sur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</si>
  <si>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EL EQUIPO SE DIRIGE HACIA PLAZA FUNDACIONAL - CENTRO COMERCIAL GRAN PLAZA ZONA BANCARIA - GLORIETA Y SEPARADOR DE LA AVENIDA BOSA - PARQUE CLARELANDIA
SE RECOMIENDA VESTUARIO ACORDE AL CLIMA BOGOTANO, REALIZAR EL RECORRIDO EN GRUPO Y PERMANECER EN GRUPO.</t>
  </si>
  <si>
    <t>05/09/2025
SDS - Equipos MAS Bienestar en el hogar
 Subred Sur Occidente</t>
  </si>
  <si>
    <t>YENNY CAROLINA ESPINOSA - COORDINADORA EQUIPOS MAS BIENESTAR EN TU HOGAR</t>
  </si>
  <si>
    <t>DIANA BARRERO - MEDICO
WENDY MENA - GESTOR</t>
  </si>
  <si>
    <t>05/09/2025
SDS - Equipos Escuchar para MAS Bienestar HC
Subred  Sur Occidente</t>
  </si>
  <si>
    <t>Maria Cristina Triviño
Lider Entorno Cuidador Comunitario
Subred Sur Occidente
Móvil: 3103394842</t>
  </si>
  <si>
    <t>Elba Yadira Corredor Diaz (Trabajadora Social)
Móvil:314109792
Jose Abraham Perez Delgado (Psicologo)
Móvil:3138307456
Luz Myriam Gutiérrez Camargo (Gestor Comunitario)
Móvil: 3138073828"</t>
  </si>
  <si>
    <r>
      <t xml:space="preserve">PUNTO DE ENCUENTRO: 
Alcaldía Local de Bosa   Carrera 80 I No. 61 - 05 Sur
PUNTO DE CIERRE: </t>
    </r>
    <r>
      <rPr>
        <sz val="11"/>
        <color rgb="FF000000"/>
        <rFont val="Calibri"/>
      </rPr>
      <t xml:space="preserve"> TERRITORIO</t>
    </r>
  </si>
  <si>
    <t>DESDE EL PUNTO ENCUENTRO EL EQUIPO SE DIRIGE
SE RECOMIENDA VESTUARIO ACORDE AL CLIMA BOGOTANO, REALIZAR EL RECORRIDO EN GRUPO Y PERMANECER EN GRUPO.</t>
  </si>
  <si>
    <r>
      <rPr>
        <sz val="11"/>
        <color rgb="FF000000"/>
        <rFont val="Calibri"/>
      </rPr>
      <t xml:space="preserve">05/09/2025
</t>
    </r>
    <r>
      <rPr>
        <b/>
        <sz val="11"/>
        <color rgb="FF000000"/>
        <rFont val="Calibri"/>
      </rPr>
      <t>Vacunación</t>
    </r>
  </si>
  <si>
    <r>
      <rPr>
        <b/>
        <sz val="11"/>
        <color rgb="FF000000"/>
        <rFont val="Calibri"/>
      </rPr>
      <t>CONDUCTOR:</t>
    </r>
    <r>
      <rPr>
        <sz val="11"/>
        <color rgb="FF000000"/>
        <rFont val="Calibri"/>
      </rPr>
      <t xml:space="preserve"> Jose Rafael Guzman Castro
</t>
    </r>
    <r>
      <rPr>
        <b/>
        <sz val="11"/>
        <color rgb="FF000000"/>
        <rFont val="Calibri"/>
      </rPr>
      <t xml:space="preserve">TEL: 3123594814
PLACA VEHICULO: </t>
    </r>
    <r>
      <rPr>
        <sz val="11"/>
        <color rgb="FF000000"/>
        <rFont val="Calibri"/>
      </rPr>
      <t xml:space="preserve"> GUW400</t>
    </r>
  </si>
  <si>
    <t>ANDRES FELIPE RODRIGUEZ NARANJO
OSCAR IVAN MORALES</t>
  </si>
  <si>
    <t>ZONA SOCIAL SUR
LOCALIDAD TUNJUELITO</t>
  </si>
  <si>
    <r>
      <rPr>
        <b/>
        <sz val="11"/>
        <color rgb="FF000000"/>
        <rFont val="Calibri"/>
      </rPr>
      <t>PUNTO DE ENCUENTRO: SUBDIRECCION LOCAL DE TUNJUELITO -  Dg 47a sur 53b-27 - Barrio Venecia
PUNTO DE CIERRE:</t>
    </r>
    <r>
      <rPr>
        <sz val="11"/>
        <color rgb="FF000000"/>
        <rFont val="Calibri"/>
      </rPr>
      <t xml:space="preserve"> EN TERRITORIO</t>
    </r>
  </si>
  <si>
    <t>DESDE EL PUNTO ENCUENTRO EL EQUIPO SE DIRIGE A LA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SE RECOMIENDA VESTUARIO ACORDE AL CLIMA BOGOTANO, REALIZAR EL RECORRIDO EN GRUPO Y PERMANECER EN GRUPO.</t>
  </si>
  <si>
    <t xml:space="preserve">25/08/2025
SDS - Equipos MAS Bienestar en el hogar
 Subred </t>
  </si>
  <si>
    <r>
      <rPr>
        <sz val="11"/>
        <color rgb="FF000000"/>
        <rFont val="Calibri"/>
      </rPr>
      <t xml:space="preserve">25/08/2025
</t>
    </r>
    <r>
      <rPr>
        <b/>
        <sz val="11"/>
        <color rgb="FF000000"/>
        <rFont val="Calibri"/>
      </rPr>
      <t>SDS - Equipos Escuchar para MAS Bienestar HC
Subred Sur</t>
    </r>
  </si>
  <si>
    <r>
      <rPr>
        <sz val="11"/>
        <color rgb="FF000000"/>
        <rFont val="Calibri"/>
      </rPr>
      <t xml:space="preserve">25/08/2025
</t>
    </r>
    <r>
      <rPr>
        <b/>
        <sz val="11"/>
        <color rgb="FF000000"/>
        <rFont val="Calibri"/>
      </rPr>
      <t xml:space="preserve">Vacunación
</t>
    </r>
  </si>
  <si>
    <r>
      <rPr>
        <b/>
        <sz val="11"/>
        <color rgb="FF000000"/>
        <rFont val="Calibri"/>
      </rPr>
      <t>Vacunadores</t>
    </r>
    <r>
      <rPr>
        <sz val="11"/>
        <color rgb="FF000000"/>
        <rFont val="Calibri"/>
      </rPr>
      <t xml:space="preserve"> 
Laura Jiseth Rojas Goyeneche
C.c 1121897897
Maria Amparo Reinoso Cardenas
C.C 52301511</t>
    </r>
  </si>
  <si>
    <r>
      <rPr>
        <b/>
        <sz val="11"/>
        <color rgb="FF000000"/>
        <rFont val="Calibri"/>
      </rPr>
      <t>CONDUCTOR:</t>
    </r>
    <r>
      <rPr>
        <sz val="11"/>
        <color rgb="FF000000"/>
        <rFont val="Calibri"/>
      </rPr>
      <t xml:space="preserve"> Angelo Ricardo Martinez
</t>
    </r>
    <r>
      <rPr>
        <b/>
        <sz val="11"/>
        <color rgb="FF000000"/>
        <rFont val="Calibri"/>
      </rPr>
      <t xml:space="preserve">TEL: 3122514291
PLACA VEHICULO: </t>
    </r>
    <r>
      <rPr>
        <sz val="11"/>
        <color rgb="FF000000"/>
        <rFont val="Calibri"/>
      </rPr>
      <t xml:space="preserve"> ESO327</t>
    </r>
  </si>
  <si>
    <t>JUAN DAVID QUIÑONES PINEDA
JOHN HENRY GOMEZ ORTIZ
JULIE GONZALEZ</t>
  </si>
  <si>
    <r>
      <rPr>
        <b/>
        <sz val="11"/>
        <color rgb="FF000000"/>
        <rFont val="Calibri"/>
      </rPr>
      <t xml:space="preserve">PUNTO DE ENCUENTRO: SUBDIRECCION LOCAL FONTIBON - Cra. 104b #22j15 barrio la Giralda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</si>
  <si>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NOS DIRIGIMOS A LA AV FERROCARRIL CON KRA 112, REALIZAMOS RECORRIDO HASTA KRA 108 DONDE SUBIMOS HASTA LA CL 23D Y GIRAMOS HASTA LA KRA 104B DONDE RETORNAREMOS AL CDC, EL EQUIPO DE LA TARDE REALIZARÁ CIERRE DE JORNADA MIENTRAS QUE EL EQUIPO DE LA NOCHE NOS ESTARÁ ESPERANDO SOBRE LAS 10:00 PM EN MALOKA, DONDE REALIZAREMOS EL RECORRIDO POR EL SECTOR DE LOS PUENTES UBICADO EN LA KRA 68D Y CONTINUANDO EN LÍNEA RECTA POR ESTA VÍA HASTA LA CL 19, ABORDANDO PARTE DE LA RONDA DEL PARQUE SAUSALITO, TERMINAL SALITRE, GLORIETA, PUENTE 68D TRAMO DE INVASIÓN SOBRE ENTRE LA VIA FÉRREA Y EL CANAL SANFRANCISCO, EL SECTOR CONOCIDO COMO TERMINALITO. SOBRE LA CL 19 ROTAREMOS HACIA EL OCCIDENTE HASTA LA AV BOYACÁ, REALIZANDO GIRO POR LA AV 23D HACIA LOS PARQUE DEL AGUA Y DEL SOL EN CARLOS LLERAS, DANDO RONDA POR EL COSTADO OCCIDENTAL DEL PARQUE SAUZALITO Y FINALIZANDO FRENTE A LA ENTRADA 3 DEL TERMINAL SALITRE.
SE RECOMIENDA VESTUARIO ACORDE AL CLIMA BOGOTANO, REALIZAR EL RECORRIDO EN GRUPO Y PERMANECER EN GRUPO.</t>
  </si>
  <si>
    <t xml:space="preserve">26/08/2025
SDS - Equipos MAS Bienestar en el hogar
 Subred </t>
  </si>
  <si>
    <t xml:space="preserve">"IVAN BULLA AUXILIAR DE ENFERMERIA
NOHORA GAMBOA - MEDICO"
</t>
  </si>
  <si>
    <t xml:space="preserve">Subred Integrada de Servicios de Salud Sur Occidente
</t>
  </si>
  <si>
    <t>26/08/2025
SDS - Equipos Escuchar para MAS Bienestar HC
Subred Norte</t>
  </si>
  <si>
    <t>DESDE EL PUNTO ENCUENTRO EL EQUIPO SE DIRIGE 
SE RECOMIENDA VESTUARIO ACORDE AL CLIMA BOGOTANO, REALIZAR EL RECORRIDO EN GRUPO Y PERMANECER EN GRUPO.</t>
  </si>
  <si>
    <r>
      <rPr>
        <sz val="11"/>
        <color rgb="FF000000"/>
        <rFont val="Calibri"/>
      </rPr>
      <t xml:space="preserve">26/08/2025
</t>
    </r>
    <r>
      <rPr>
        <b/>
        <sz val="11"/>
        <color rgb="FF000000"/>
        <rFont val="Calibri"/>
      </rPr>
      <t>Vacunación</t>
    </r>
  </si>
  <si>
    <t>JUAN CAMILO PARDO SALINAS
FABIO MAURICIO VILLALOBOS
JOHN WILMER MORENO</t>
  </si>
  <si>
    <t>ZONA SOCIAL OCCIDENTE 
LOCALIDAD KENNEDY</t>
  </si>
  <si>
    <r>
      <rPr>
        <b/>
        <sz val="11"/>
        <color rgb="FF000000"/>
        <rFont val="Calibri"/>
      </rPr>
      <t xml:space="preserve">PUNTO DE ENCUENTRO:  AVDA. CIUDAD DE CALI CON AVDA GUAYACANES, BAJO EL PUENTE VEHICULAR COSTADO ORIENTAL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</si>
  <si>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EL EQUIPO SE DIRIGE EN SENTIDO NORTE HASTA EL RIO FUCHA, DESPUES TOMAMOS LA RONDA DEL RIO HACIA LA AVENIDA BOYACA Y FINALIZAMOS FRENTE AL CNTRO COMERCIAL EL EDEN.
SE RECOMIENDA VESTUARIO ACORDE AL CLIMA BOGOTANO, REALIZAR EL RECORRIDO EN GRUPO Y PERMANECER EN GRUPO.</t>
  </si>
  <si>
    <t xml:space="preserve">29/08/2025
SDS - Equipos MAS Bienestar en el hogar
 Subred </t>
  </si>
  <si>
    <t xml:space="preserve">YENNY ESPINOSA
</t>
  </si>
  <si>
    <t xml:space="preserve">YULIETH FLOREZ, GESTORA
DANIELA MOLANO, MEDICO
</t>
  </si>
  <si>
    <t>29/08/2025
SDS - Equipos Escuchar para MAS Bienestar HC
Subred  Sur Occidente</t>
  </si>
  <si>
    <r>
      <rPr>
        <sz val="11"/>
        <color rgb="FF000000"/>
        <rFont val="Calibri"/>
      </rPr>
      <t xml:space="preserve">29/08/2025
</t>
    </r>
    <r>
      <rPr>
        <b/>
        <sz val="11"/>
        <color rgb="FF000000"/>
        <rFont val="Calibri"/>
      </rPr>
      <t>Vacunación</t>
    </r>
  </si>
  <si>
    <r>
      <rPr>
        <b/>
        <sz val="11"/>
        <color rgb="FF000000"/>
        <rFont val="Calibri"/>
      </rPr>
      <t>CONDUCTOR:</t>
    </r>
    <r>
      <rPr>
        <sz val="11"/>
        <color rgb="FF000000"/>
        <rFont val="Calibri"/>
      </rPr>
      <t xml:space="preserve"> Rafael Guzman
</t>
    </r>
    <r>
      <rPr>
        <b/>
        <sz val="11"/>
        <color rgb="FF000000"/>
        <rFont val="Calibri"/>
      </rPr>
      <t xml:space="preserve">TEL: 3123594814
PLACA VEHICULO: </t>
    </r>
    <r>
      <rPr>
        <sz val="11"/>
        <color rgb="FF000000"/>
        <rFont val="Calibri"/>
      </rPr>
      <t xml:space="preserve"> GUW400</t>
    </r>
  </si>
  <si>
    <t>ANGELICA VALERO VARGAS
SANDRA PATRICIA SANABRIA GARCIA
LUIS CARLOS NOVOA
CRISTIN STEVEN GUZMAN SIERRA
LAURA DANIEL DELGADO PEREZ</t>
  </si>
  <si>
    <t>ZONA SOCIAL CENTRO
SAN BERNARDO</t>
  </si>
  <si>
    <r>
      <rPr>
        <b/>
        <sz val="11"/>
        <color rgb="FF000000"/>
        <rFont val="Calibri"/>
      </rPr>
      <t>PUNTO DE ENCUENTRO: 
CAI BOLIVIA - Cl 7 #9 - 98
PUNTO DE CIERRE:</t>
    </r>
    <r>
      <rPr>
        <sz val="11"/>
        <color rgb="FF000000"/>
        <rFont val="Calibri"/>
      </rPr>
      <t xml:space="preserve"> EN TERRITORIO</t>
    </r>
  </si>
  <si>
    <t>DESDE EL PUNTO ENCUENTRO CAI BOLIVIA - PARQUE SAN BERNARDO - CALLE 12 - CRA 3 CARRERA 10
SE RECOMIENDA VESTUARIO ACORDE AL CLIMA BOGOTANO, REALIZAR EL RECORRIDO EN GRUPO Y PERMANECER EN GRUPO.</t>
  </si>
  <si>
    <t>16/09/2025
SDS - Equipos MAS Bienestar en el hogar
 Subred Centro Oriente</t>
  </si>
  <si>
    <t>SANDRA YANNETH CONTRERAS PEÑALOSA                                          COORDINACION</t>
  </si>
  <si>
    <t>CONVENIO MAS BIENESTAR EN TU HOGAR</t>
  </si>
  <si>
    <t xml:space="preserve">MEDICO:VICTOR MORENO                                                                                                                         GESTOR EN SALUD: ERICA CARO </t>
  </si>
  <si>
    <t>16/09/2025
SDS - Equipos Escuchar para MAS Bienestar HC
 Centro  Oriente</t>
  </si>
  <si>
    <t>Sandy Saavedra (Gestora Comunitaria)
Móvil: 3204899588
Claudia Esperanza Moscoso (Psicóloga)
Móvil: 3213270326
Liliana Benavidez (Trabajadora Social)
Móvil: 3138663312</t>
  </si>
  <si>
    <r>
      <rPr>
        <sz val="11"/>
        <color rgb="FF000000"/>
        <rFont val="Calibri"/>
      </rPr>
      <t xml:space="preserve">16/09/2025
</t>
    </r>
    <r>
      <rPr>
        <b/>
        <sz val="11"/>
        <color rgb="FF000000"/>
        <rFont val="Calibri"/>
      </rPr>
      <t xml:space="preserve">Vacunación
</t>
    </r>
  </si>
  <si>
    <t>Alba Atencio 
CC: 22856589
Contacto: 3134013626
Gineth Suarez Vacunadora
CC: 5206387
Contacto: 3142359664</t>
  </si>
  <si>
    <t>CONDUCTOR: Edwin Arevalo
TEL: 3177760334
PLACA VEHICULO: EXX 065</t>
  </si>
  <si>
    <t>NANCY ROCIO NUMPAQUE DUARTE
SANDRA JULIETH GALAN
GINNA ROMERO
DIEGO OSMA</t>
  </si>
  <si>
    <r>
      <rPr>
        <b/>
        <sz val="11"/>
        <color rgb="FF000000"/>
        <rFont val="Calibri"/>
      </rPr>
      <t xml:space="preserve">PUNTO DE ENCUENTRO: 
CAI LA SOLEDAD CAI la Soledad Carrera 24 # 41-00
PUNTO DE CIERRE: </t>
    </r>
    <r>
      <rPr>
        <sz val="11"/>
        <color rgb="FF000000"/>
        <rFont val="Calibri"/>
      </rPr>
      <t xml:space="preserve"> TERRITORIO</t>
    </r>
  </si>
  <si>
    <t>DESDE EL PUNTO ENCUENTRO PARK WAY HACIA EL SUR, PARQUE EL PONY, CALLE 26 FRENTE AL CEMENTERIO CENTRAL.
SE RECOMIENDA VESTUARIO ACORDE AL CLIMA BOGOTANO, REALIZAR EL RECORRIDO EN GRUPO Y PERMANECER EN GRUPO.</t>
  </si>
  <si>
    <t>17/09/2025
SDS - Equipos MAS Bienestar en el hogar
 Subred Norte</t>
  </si>
  <si>
    <t>LEIDY DELGADILLO - GESTORA
DIANA BARRERO MEDICO</t>
  </si>
  <si>
    <t>HUMBERTO BUITRAGO</t>
  </si>
  <si>
    <t>17/09/2025
SDS - Equipos Escuchar para MAS Bienestar HC
Subred Sur Occidente</t>
  </si>
  <si>
    <r>
      <rPr>
        <sz val="11"/>
        <color rgb="FF000000"/>
        <rFont val="Calibri"/>
      </rPr>
      <t xml:space="preserve">17/09/2025
</t>
    </r>
    <r>
      <rPr>
        <b/>
        <sz val="11"/>
        <color rgb="FF000000"/>
        <rFont val="Calibri"/>
      </rPr>
      <t>Vacunación</t>
    </r>
  </si>
  <si>
    <r>
      <rPr>
        <b/>
        <sz val="11"/>
        <color rgb="FF000000"/>
        <rFont val="Calibri"/>
      </rPr>
      <t xml:space="preserve">Vacunadores
</t>
    </r>
    <r>
      <rPr>
        <sz val="11"/>
        <color rgb="FF000000"/>
        <rFont val="Calibri"/>
      </rPr>
      <t>CASTILLO BALANTA YICEL
3006431085
MUÑOZ CRUZ LAURA MILEDY
3103561841</t>
    </r>
  </si>
  <si>
    <r>
      <rPr>
        <b/>
        <sz val="11"/>
        <color rgb="FF000000"/>
        <rFont val="Calibri"/>
      </rPr>
      <t>CONDUCTOR:</t>
    </r>
    <r>
      <rPr>
        <sz val="11"/>
        <color rgb="FF000000"/>
        <rFont val="Calibri"/>
      </rPr>
      <t xml:space="preserve"> JESUS MENDOZA
</t>
    </r>
    <r>
      <rPr>
        <b/>
        <sz val="11"/>
        <color rgb="FF000000"/>
        <rFont val="Calibri"/>
      </rPr>
      <t xml:space="preserve">TEL: 3208361873
PLACA VEHICULO: </t>
    </r>
    <r>
      <rPr>
        <sz val="11"/>
        <color rgb="FF000000"/>
        <rFont val="Calibri"/>
      </rPr>
      <t xml:space="preserve"> VAN WG O796</t>
    </r>
  </si>
  <si>
    <t>AURA MARIA ACEVEDO PARRA
Andrea Moreno, Luis Pimienta, Freddy Suárez</t>
  </si>
  <si>
    <t>ZONA SOCIAL OCCIDENTE 
LOCALIDAD ENGATIVA</t>
  </si>
  <si>
    <r>
      <rPr>
        <b/>
        <sz val="11"/>
        <color rgb="FF000000"/>
        <rFont val="Calibri"/>
      </rPr>
      <t xml:space="preserve">PUNTO DE ENCUENTRO:  
Subdirección local de Engativá Carrera 78 # 69A-57
</t>
    </r>
    <r>
      <rPr>
        <sz val="11"/>
        <color rgb="FF000000"/>
        <rFont val="Calibri"/>
      </rPr>
      <t xml:space="preserve">
</t>
    </r>
    <r>
      <rPr>
        <b/>
        <sz val="11"/>
        <color rgb="FF000000"/>
        <rFont val="Calibri"/>
      </rPr>
      <t xml:space="preserve">PUNTO DE CIERRE: </t>
    </r>
    <r>
      <rPr>
        <sz val="11"/>
        <color rgb="FF000000"/>
        <rFont val="Calibri"/>
      </rPr>
      <t xml:space="preserve"> TERRITORIO</t>
    </r>
  </si>
  <si>
    <t>DESDE EL PUNTO ENCUENTRO CANAL LOS ANGELES, CONTINUANDO POR LA CRA 96 HASTA LA CL 75 Y SECTORES ALEDAÑOS
SE RECOMIENDA VESTUARIO ACORDE AL CLIMA BOGOTANO, REALIZAR EL RECORRIDO EN GRUPO Y PERMANECER EN GRUPO.</t>
  </si>
  <si>
    <t>19/09/2025
SDS - Equipos MAS Bienestar en el hogar
 Subred Norte</t>
  </si>
  <si>
    <t>19/09/2025
SDS - Equipos Escuchar para MAS Bienestar HC
Subred  Norte</t>
  </si>
  <si>
    <r>
      <rPr>
        <sz val="11"/>
        <color rgb="FF000000"/>
        <rFont val="Calibri"/>
      </rPr>
      <t xml:space="preserve">19/09/2025
</t>
    </r>
    <r>
      <rPr>
        <b/>
        <sz val="11"/>
        <color rgb="FF000000"/>
        <rFont val="Calibri"/>
      </rPr>
      <t>Vacunación</t>
    </r>
  </si>
  <si>
    <r>
      <rPr>
        <b/>
        <sz val="11"/>
        <color rgb="FF000000"/>
        <rFont val="Calibri"/>
      </rPr>
      <t xml:space="preserve">Vacunadores
</t>
    </r>
    <r>
      <rPr>
        <sz val="11"/>
        <color rgb="FF000000"/>
        <rFont val="Calibri"/>
      </rPr>
      <t>GONZALEZ CASALLAS VIVIANA CAROLINA
3219715514
MUÑOZ CRUZ LAURA MILEDY
3103561841</t>
    </r>
  </si>
  <si>
    <t>ANDRES FELIPE RODRIGUEZ NARANJO
OSCAR IVAN MORALES VELASQUEZ
JUAN DE LA CRUZ ANGULO MONTAÑO</t>
  </si>
  <si>
    <r>
      <rPr>
        <b/>
        <sz val="11"/>
        <color rgb="FF000000"/>
        <rFont val="Calibri"/>
      </rPr>
      <t>PUNTO DE ENCUENTRO: 
SUBDIRECCION LOCAL TUNJUELITO
Diagonal 47AS #53B-27 VENECIA
PUNTO DE CIERRE:</t>
    </r>
    <r>
      <rPr>
        <sz val="11"/>
        <color rgb="FF000000"/>
        <rFont val="Calibri"/>
      </rPr>
      <t xml:space="preserve"> EN TERRITORIO</t>
    </r>
  </si>
  <si>
    <t>DESDE EL PUNTO DE ENCUENTRO SE DIRIGEN A:
1. PARQUE LAGUNETA BARRIO VENECIA AVDA BOYACA.
2. VENECIA POR LA DIAGONAL 47G HASTA LA TRANSVERSAL 44 CALLE 53 SUR (VENECIA)</t>
  </si>
  <si>
    <t>24/09/2025
SDS - Equipos MAS Bienestar en el hogar
 Subred Sur</t>
  </si>
  <si>
    <r>
      <t>PUNTO DE ENCUENTRO INICIAL:</t>
    </r>
    <r>
      <rPr>
        <sz val="11"/>
        <color rgb="FF000000"/>
        <rFont val="Calibri"/>
        <family val="2"/>
      </rPr>
      <t xml:space="preserve">
SEDE ADMINISTRATIVA EL TUNAL</t>
    </r>
    <r>
      <rPr>
        <b/>
        <sz val="11"/>
        <color rgb="FF000000"/>
        <rFont val="Calibri"/>
        <family val="2"/>
      </rPr>
      <t xml:space="preserve">
PUNTO DE ENCUENTRO: SUBDIRECCION LOCAL DE TUNJUELITO -  Dg 47a sur 53b-27 - Barrio Venecia
PUNTO DE CIERRE: EN TERRITORIO</t>
    </r>
  </si>
  <si>
    <t>DESDE EL PUNTO DE ENCUENTRO SE DIRIGEN HACIA PARQUE LAGUNETA BARRIO VENECIA CON AVDA BOYACA, VENECIA DIAGONAL 47 Y CANAL SAN CARLOS
SE RECOMIENDA VESTUARIO ACORDE AL CLIMA BOGOTANO, REALIZAR EL RECORRIDO EN GRUPO Y PERMANECER EN GRUPO.</t>
  </si>
  <si>
    <t>24/09/2025
SDS - Equipos Escuchar para MAS Bienestar HC
 Centro  Sur</t>
  </si>
  <si>
    <t>Jeison Parra
Lider Entorno Comunitario Subred Sur
Móvil: 3004919843
Sandra Rojas
Referente Entorno Comunitario - SDS.
Móvil:3507994726</t>
  </si>
  <si>
    <t>DESDE EL PUNTO DE ENCUENTRO SE DIRIGEN A:
1. PARQUE LAGUNETA BARRIO VENECIA AVDA BOYACA.
2. VENECIA POR LA DIAGONAL 47G HASTA LA TRANSVERSAL 44 CALLE 53 SUR (VENECIA)
SE RECOMIENDA VESTUARIO ACORDE AL CLIMA BOGOTANO, REALIZAR EL RECORRIDO EN GRUPO Y PERMANECER EN GRUPO.</t>
  </si>
  <si>
    <r>
      <rPr>
        <sz val="11"/>
        <color rgb="FF000000"/>
        <rFont val="Calibri"/>
      </rPr>
      <t xml:space="preserve">24/09/2025
</t>
    </r>
    <r>
      <rPr>
        <b/>
        <sz val="11"/>
        <color rgb="FF000000"/>
        <rFont val="Calibri"/>
      </rPr>
      <t xml:space="preserve">Vacunación
</t>
    </r>
  </si>
  <si>
    <r>
      <rPr>
        <b/>
        <sz val="11"/>
        <color rgb="FF000000"/>
        <rFont val="Calibri"/>
      </rPr>
      <t xml:space="preserve">Vacunadores
</t>
    </r>
    <r>
      <rPr>
        <sz val="11"/>
        <color rgb="FF000000"/>
        <rFont val="Calibri"/>
      </rPr>
      <t>Jose Luis Ortiz Barragán
C.C 1022355745
Móvil: 3132102355
Dian Nicol Garcia Buitrago
C.C 1011087824
Móvil:3125437155</t>
    </r>
  </si>
  <si>
    <t>JUAN CAMILO PARDO SALINAS
JUAN CARLOS LAMPREA
ADRIANA MARIA PEÑALOZA TORO
FABIO MAURICIO VILLALOBOS
JOHN WILMAR MORENO</t>
  </si>
  <si>
    <t>ZONA SOCIAL OCCIDENTE
LOCALIDAD KENNEDY</t>
  </si>
  <si>
    <r>
      <rPr>
        <b/>
        <sz val="11"/>
        <color rgb="FF000000"/>
        <rFont val="Calibri"/>
      </rPr>
      <t>PUNTO DE ENCUENTRO: 
Centro Comercial el Edén Av. Boyacá # 12B - 18
PUNTO DE CIERRE:</t>
    </r>
    <r>
      <rPr>
        <sz val="11"/>
        <color rgb="FF000000"/>
        <rFont val="Calibri"/>
      </rPr>
      <t xml:space="preserve"> EN TERRITORIO</t>
    </r>
  </si>
  <si>
    <t>DESDE EL PUNTO DE ENCUENTRO SE DIRIGEN A:
SEPARADOR DE LA AVDA BOYACA CON CALLE 12B HASTA LA AVDA BOYACA CON AVDA LAS AMERICAS
SE RECOMIENDA VESTUARIO ACORDE AL CLIMA BOGOTANO, REALIZAR EL RECORRIDO EN GRUPO Y PERMANECER EN GRUPO.</t>
  </si>
  <si>
    <t>26/09/2025
SDS - Equipos MAS Bienestar en el hogar
 Subred Sur Occidente</t>
  </si>
  <si>
    <t>26/09/2025
SDS - Equipos Escuchar para MAS Bienestar HC
 Centro  Sur Ocicdente</t>
  </si>
  <si>
    <t>Maria Cristina Triviño
Lider Entorno Cuidador Comunitario
Subred Sur Occidente
Móvil: 3103394842
Maria Camila Marin 
Referente Distrital Entorno Institucional SDS
Móvil: 3132320241</t>
  </si>
  <si>
    <t>Elba Yadira Corredor Diaz (Trabajadora Social)
Móvil:3014109792
Jose Abraham Perez Delgado (Psicologo)
Móvil:3138307456
Luz Myriam Gutiérrez Camargo (Gestor Comunitario)
Móvil: 3138073828</t>
  </si>
  <si>
    <r>
      <rPr>
        <sz val="11"/>
        <color rgb="FF000000"/>
        <rFont val="Calibri"/>
      </rPr>
      <t xml:space="preserve">26/09/2025
</t>
    </r>
    <r>
      <rPr>
        <b/>
        <sz val="11"/>
        <color rgb="FF000000"/>
        <rFont val="Calibri"/>
      </rPr>
      <t xml:space="preserve">Vacunación
</t>
    </r>
  </si>
  <si>
    <t>Alejandra Ortega
Móvil:3196955356
Edna Cortes 
Móvil: 3104156318
Sebastian Suares (Conductor placa WGO 635)
Móvil: 3105752510</t>
  </si>
  <si>
    <t>OSCAR FABIAN CORTES AMARILES
LUZ STELA CAMPOS CRUZ
LEIDY TATIANA LEAL CASTRO
YOVANY VEGA RODRIGUEZ</t>
  </si>
  <si>
    <r>
      <rPr>
        <b/>
        <sz val="11"/>
        <color rgb="FF000000"/>
        <rFont val="Calibri"/>
      </rPr>
      <t>PUNTO DE ENCUENTRO: 
ESTACION TRANSMILENIO SANTA LUCIA
Cl. 46 Sur #19 20
PUNTO DE CIERRE:</t>
    </r>
    <r>
      <rPr>
        <sz val="11"/>
        <color rgb="FF000000"/>
        <rFont val="Calibri"/>
      </rPr>
      <t xml:space="preserve"> EN TERRITORIO</t>
    </r>
  </si>
  <si>
    <t>DESDE EL PUNTO DE ENCUENTRO SE DIRIGEN A
1. ROTONDA SANTA LUCIA, TRANSVERSAL 14 ENTRE DIAGONAL 45B SUR Y CALLE 46 SUR. 
2 CONTENEDORES QUIROGA AVDA CARACAS CON CALLE 32
SE RECOMIENDA VESTUARIO ACORDE AL CLIMA BOGOTANO, REALIZAR EL RECORRIDO EN GRUPO Y PERMANECER EN GRUPO.</t>
  </si>
  <si>
    <t xml:space="preserve">06/10/2025
SDS - Equipos MAS Bienestar en el hogar
 Subred </t>
  </si>
  <si>
    <t>LADY VIVIANA MARTINEZ OLIVEROS
COORDINADORA EMB
MÓNICA ALEJANDRA LÓPEZ LADINO
LIDER OPERATIVO</t>
  </si>
  <si>
    <r>
      <t>ANGELICA PATRICIA ENCISO QUINTERO
GESTORA DE MAS BIENESTAR
JUAN DIEGO ROJAS PALOMINO</t>
    </r>
    <r>
      <rPr>
        <sz val="11"/>
        <color rgb="FF000000"/>
        <rFont val="Calibri"/>
        <family val="2"/>
      </rPr>
      <t xml:space="preserve">
MEDICO</t>
    </r>
  </si>
  <si>
    <r>
      <t>CONDUCTOR:</t>
    </r>
    <r>
      <rPr>
        <sz val="11"/>
        <color rgb="FF000000"/>
        <rFont val="Calibri"/>
        <family val="2"/>
        <charset val="1"/>
      </rPr>
      <t xml:space="preserve"> IGNACIO RODRIGUEZ</t>
    </r>
    <r>
      <rPr>
        <b/>
        <sz val="11"/>
        <color rgb="FF000000"/>
        <rFont val="Calibri"/>
        <family val="2"/>
      </rPr>
      <t xml:space="preserve">
TEL: </t>
    </r>
    <r>
      <rPr>
        <sz val="11"/>
        <color rgb="FF000000"/>
        <rFont val="Calibri"/>
        <family val="2"/>
        <charset val="1"/>
      </rPr>
      <t>3208153382</t>
    </r>
    <r>
      <rPr>
        <b/>
        <sz val="11"/>
        <color rgb="FF000000"/>
        <rFont val="Calibri"/>
        <family val="2"/>
      </rPr>
      <t xml:space="preserve">
PLACA VEHICULO: </t>
    </r>
    <r>
      <rPr>
        <sz val="11"/>
        <color rgb="FF000000"/>
        <rFont val="Calibri"/>
        <family val="2"/>
        <charset val="1"/>
      </rPr>
      <t xml:space="preserve"> LZO 006</t>
    </r>
  </si>
  <si>
    <r>
      <t>PUNTO DE ENCUENTRO:
ESTACION TRANSMILENIO SANTA LUCIA
Cl. 46 Sur #19 20
PUNTO DE CIERRE:</t>
    </r>
    <r>
      <rPr>
        <sz val="11"/>
        <color rgb="FF000000"/>
        <rFont val="Calibri"/>
      </rPr>
      <t xml:space="preserve"> EN TERRITORIO</t>
    </r>
  </si>
  <si>
    <t>DESDE EL PUNTO DE ENCUENTRO SE DIRIGEN A
1. ROTONDA SANTA LUCIA, TRANSVERSAL 14 ENTRE DIAGONAL 45B SUR Y CALLE 46 SUR.
2 CONTENEDORES QUIROGA AVDA CARACAS CON CALLE 32
SE RECOMIENDA VESTUARIO ACORDE AL CLIMA BOGOTANO, REALIZAR EL RECORRIDO EN GRUPO Y PERMANECER EN GRUPO.</t>
  </si>
  <si>
    <t xml:space="preserve">06/10/2025
SDS - Equipos Formas extremas de exclusión  - Habitanza en calle
 Subred </t>
  </si>
  <si>
    <t>Jeimy Monroy
Móvil 3204659624
Referente  Entorno Comunitario
Subred Centro Oriente</t>
  </si>
  <si>
    <t>Equipos Formas extremas de exclusión  - Habitanza en calle</t>
  </si>
  <si>
    <t>Ana Consuelo Zamora Pinto
Trabajadora Social
Móvil: 3118100818
Tania Cespedes - Psicologa 
Móvil: 319 7710276</t>
  </si>
  <si>
    <r>
      <rPr>
        <sz val="11"/>
        <color rgb="FF000000"/>
        <rFont val="Calibri"/>
      </rPr>
      <t xml:space="preserve">06/10/2025
</t>
    </r>
    <r>
      <rPr>
        <b/>
        <sz val="11"/>
        <color rgb="FF000000"/>
        <rFont val="Calibri"/>
      </rPr>
      <t xml:space="preserve">Vacunación
</t>
    </r>
  </si>
  <si>
    <t>Leidy Lizeth Gutiérrez Ortegon
CC: 1013649334
Móvil: 3043303329
James David Higuita Medina
CC: 1013607175
Móvil: 3043553882</t>
  </si>
  <si>
    <t>CONDUCTOR: Nelson Beltran Quiroga
Tel:. 3137383842
Placa: JTO590</t>
  </si>
  <si>
    <t>ANDRES FELIPE RODRIGUEZ NARANJO
YESICA PAOLA FERNANDEZ PRIETO
MARCOS BERNAL
YEHIMI ANGELINE CASTIBLANCO AREVALO</t>
  </si>
  <si>
    <t>ZONA SOCIAL SUR
LOCALIDAD CIUDAD BOLIVAR</t>
  </si>
  <si>
    <r>
      <rPr>
        <b/>
        <sz val="11"/>
        <color rgb="FF000000"/>
        <rFont val="Calibri"/>
      </rPr>
      <t>PUNTO DE ENCUENTRO: 
Alcaldia Local Ciudad Bolivar Dg. 62 Sur #20f-20
PUNTO DE CIERRE:</t>
    </r>
    <r>
      <rPr>
        <sz val="11"/>
        <color rgb="FF000000"/>
        <rFont val="Calibri"/>
      </rPr>
      <t xml:space="preserve"> EN TERRITORIO</t>
    </r>
  </si>
  <si>
    <t>DESDE EL PUNTO DE ENCUENTRO REALIZAREMOS RECORRIDO ENTORNOS Y SEPARADOR. 1. MEISSEN ENTORNOS HOSPITAL. 2. SEPARADOR AVDA BOYACA FRENTE AL LUCERO. 3. SECTOR COMERCIAL SAN FRANCISCO CRA 19D DESDE LA DIAGONAL 62 HASTA LA CALLE 56. 5. SEPARADOR AVDA VILLAVICENCIO, FRENTE CC EL ENSUEÑO.
SE RECOMIENDA VESTUARIO ACORDE AL CLIMA BOGOTANO, REALIZAR EL RECORRIDO EN GRUPO Y PERMANECER EN GRUPO.</t>
  </si>
  <si>
    <t>08/10/2025
SDS - Equipos MAS Bienestar en el hogar
 Subred</t>
  </si>
  <si>
    <r>
      <t>ANGELICA PATRICIA ENCISO QUINTERO
GESTORA DE MAS BIENESTAR
GUSTAVO ADOLFO BRUZUAL LEAL</t>
    </r>
    <r>
      <rPr>
        <sz val="11"/>
        <color rgb="FF000000"/>
        <rFont val="Calibri"/>
        <family val="2"/>
      </rPr>
      <t xml:space="preserve">
MEDICO</t>
    </r>
  </si>
  <si>
    <r>
      <t>CONDUCTOR:</t>
    </r>
    <r>
      <rPr>
        <sz val="11"/>
        <color rgb="FF000000"/>
        <rFont val="Calibri"/>
        <family val="2"/>
        <charset val="1"/>
      </rPr>
      <t xml:space="preserve"> CARLOS ALFONSO</t>
    </r>
    <r>
      <rPr>
        <b/>
        <sz val="11"/>
        <color rgb="FF000000"/>
        <rFont val="Calibri"/>
        <family val="2"/>
      </rPr>
      <t xml:space="preserve">
TEL: </t>
    </r>
    <r>
      <rPr>
        <sz val="11"/>
        <color rgb="FF000000"/>
        <rFont val="Calibri"/>
        <family val="2"/>
        <charset val="1"/>
      </rPr>
      <t>3245300568</t>
    </r>
    <r>
      <rPr>
        <b/>
        <sz val="11"/>
        <color rgb="FF000000"/>
        <rFont val="Calibri"/>
        <family val="2"/>
      </rPr>
      <t xml:space="preserve">
PLACA VEHICULO: </t>
    </r>
    <r>
      <rPr>
        <sz val="11"/>
        <color rgb="FF000000"/>
        <rFont val="Calibri"/>
        <family val="2"/>
        <charset val="1"/>
      </rPr>
      <t xml:space="preserve"> MYR 679</t>
    </r>
  </si>
  <si>
    <r>
      <t>PUNTO DE ENCUENTRO:
Alcaldia Local Ciudad Bolivar Dg. 62 Sur #20f-20
PUNTO DE CIERRE:</t>
    </r>
    <r>
      <rPr>
        <sz val="11"/>
        <color rgb="FF000000"/>
        <rFont val="Calibri"/>
      </rPr>
      <t xml:space="preserve"> EN TERRITORIO</t>
    </r>
  </si>
  <si>
    <t xml:space="preserve">08/10/2025
SDS - Equipos Formas extremas de exclusión  - Habitanza en calle
 Subred Sur </t>
  </si>
  <si>
    <t>Jeison Parra
Referente Entorno Comunitario Subred Sur
Móvil: 3004919843</t>
  </si>
  <si>
    <t>Karen Hernadez - Trabajadora Social
Móvil: 3134806083
Alexader Barreto - Psicologo
Móvil: 3134195654</t>
  </si>
  <si>
    <r>
      <rPr>
        <sz val="11"/>
        <color rgb="FF000000"/>
        <rFont val="Calibri"/>
      </rPr>
      <t xml:space="preserve">08/10/2025
</t>
    </r>
    <r>
      <rPr>
        <b/>
        <sz val="11"/>
        <color rgb="FF000000"/>
        <rFont val="Calibri"/>
      </rPr>
      <t xml:space="preserve">Vacunación
</t>
    </r>
  </si>
  <si>
    <r>
      <rPr>
        <b/>
        <sz val="11"/>
        <color rgb="FF000000"/>
        <rFont val="Calibri"/>
      </rPr>
      <t>Vacunadores</t>
    </r>
    <r>
      <rPr>
        <sz val="11"/>
        <color rgb="FF000000"/>
        <rFont val="Calibri"/>
      </rPr>
      <t xml:space="preserve"> 
Nelson Ferney Alba
cc 80124957
Martha Correa 
cc 52746371</t>
    </r>
  </si>
  <si>
    <t>CONDUCTOR: Angelo Ricardo Martinez
TEL: 3122514291
PLACA VEHICULO:  ESO327</t>
  </si>
  <si>
    <t>JUAN DAVID QUIÑONES PINEDA
ANGIE VILLAMIL
JOHNATAN PEÑA MORENO</t>
  </si>
  <si>
    <t>ZONA SOCIAL OCCIDENTE
LOCALIDAD FONTIBON</t>
  </si>
  <si>
    <r>
      <rPr>
        <b/>
        <sz val="11"/>
        <color rgb="FF000000"/>
        <rFont val="Calibri"/>
      </rPr>
      <t>PUNTO DE ENCUENTRO: 
CDC LA GIRALDA Carrera 104B # 22J - 15
PUNTO DE CIERRE:</t>
    </r>
    <r>
      <rPr>
        <sz val="11"/>
        <color rgb="FF000000"/>
        <rFont val="Calibri"/>
      </rPr>
      <t xml:space="preserve"> EN TERRITORIO</t>
    </r>
  </si>
  <si>
    <t>Desde el punto de encuentro realizaremos recorrido en los siguientes puntos
1. Parque la Giralda, 2. Estación del tren Cl 22 Kra 100, 3. Kra 106 CL 22
4. Parque Boston, 5. Plaza de mercado, 6. Parque fundacional
SE RECOMIENDA VESTUARIO ACORDE AL CLIMA BOGOTANO, REALIZAR EL RECORRIDO EN GRUPO Y PERMANECER EN GRUPO.</t>
  </si>
  <si>
    <t>10/10/2025
SDS - Equipos MAS Bienestar en el hogar
 Subred</t>
  </si>
  <si>
    <t>EQUIMO MAS BIENESTAREN TU HOGAR SUBRED SUROCCIDENTE</t>
  </si>
  <si>
    <t>(GESTOR) Jenny Paola Uribe  CC 1022955080 TEL 3126328979 , (GESTOR) Vilma marcela Yate castiblanco  CC 53071151 TEL 3107813010, (GESTOR)  Gyna Lorena Bonilla Ospina  CC 1023929596 TEL: 3118281920, (GESTOR)  Leidy Viviana Delgadillo CC 1024495769 tel: 318 1013612;( Médico) Diana Alexandra Barrero CC 1030569966 TEL 3115119214</t>
  </si>
  <si>
    <r>
      <t>CONDUCTOR:</t>
    </r>
    <r>
      <rPr>
        <sz val="11"/>
        <color rgb="FF000000"/>
        <rFont val="Calibri"/>
        <family val="2"/>
        <charset val="1"/>
      </rPr>
      <t>Humberto Buitrago</t>
    </r>
    <r>
      <rPr>
        <b/>
        <sz val="11"/>
        <color rgb="FF000000"/>
        <rFont val="Calibri"/>
        <family val="2"/>
      </rPr>
      <t xml:space="preserve">
TEL: </t>
    </r>
    <r>
      <rPr>
        <sz val="11"/>
        <color rgb="FF000000"/>
        <rFont val="Calibri"/>
        <family val="2"/>
        <charset val="1"/>
      </rPr>
      <t>3118821144</t>
    </r>
    <r>
      <rPr>
        <b/>
        <sz val="11"/>
        <color rgb="FF000000"/>
        <rFont val="Calibri"/>
        <family val="2"/>
      </rPr>
      <t xml:space="preserve">
PLACA VEHICULO: </t>
    </r>
    <r>
      <rPr>
        <sz val="11"/>
        <color rgb="FF000000"/>
        <rFont val="Calibri"/>
        <family val="2"/>
        <charset val="1"/>
      </rPr>
      <t xml:space="preserve"> FVL 395</t>
    </r>
  </si>
  <si>
    <r>
      <t>PUNTO DE ENCUENTRO:
CDC LA GIRALDA Carrera 104B # 22J - 15
PUNTO DE CIERRE:</t>
    </r>
    <r>
      <rPr>
        <sz val="11"/>
        <color rgb="FF000000"/>
        <rFont val="Calibri"/>
      </rPr>
      <t xml:space="preserve"> EN TERRITORIO</t>
    </r>
  </si>
  <si>
    <t>10/10/2025
SDS - Equipos Formas extremas de exclusión  - Habitanza en calle
 Subred Sur Occidente</t>
  </si>
  <si>
    <t>Sandra Caballero
Referente Entorno Comunitario
Móvil: 3208845544</t>
  </si>
  <si>
    <t>Yadira Corredor Diaz  - Trabajadora Social
Móvil: 3014109792
Jóse Abraham Perez - Psicologo
Móvil: 3138307456</t>
  </si>
  <si>
    <r>
      <rPr>
        <sz val="11"/>
        <color rgb="FF000000"/>
        <rFont val="Calibri"/>
      </rPr>
      <t xml:space="preserve">10/10/2025
</t>
    </r>
    <r>
      <rPr>
        <b/>
        <sz val="11"/>
        <color rgb="FF000000"/>
        <rFont val="Calibri"/>
      </rPr>
      <t xml:space="preserve">Vacunación
</t>
    </r>
  </si>
  <si>
    <r>
      <rPr>
        <b/>
        <sz val="11"/>
        <color rgb="FF000000"/>
        <rFont val="Calibri"/>
      </rPr>
      <t xml:space="preserve">NICOLAS GONZALEZ ARANGO
</t>
    </r>
    <r>
      <rPr>
        <sz val="11"/>
        <color rgb="FF000000"/>
        <rFont val="Calibri"/>
      </rPr>
      <t xml:space="preserve">SUBDIRECTOR PARA LA ADULTEZ (E)
</t>
    </r>
    <r>
      <rPr>
        <b/>
        <sz val="11"/>
        <color rgb="FF000000"/>
        <rFont val="Calibri"/>
      </rPr>
      <t xml:space="preserve">ANA CECILIA TAMAYO
</t>
    </r>
    <r>
      <rPr>
        <sz val="11"/>
        <color rgb="FF000000"/>
        <rFont val="Calibri"/>
      </rPr>
      <t xml:space="preserve">ASESORA DE DESPACHO SDIS 
FABIAN RICO SOSA 
 ABORDAJE TERRITORIAL SDIS </t>
    </r>
  </si>
  <si>
    <t>DIANA MARCELA MEJIA MARTIREZ
FRANCISCO RODRIGUEZ 
HASBLEIDY GARZON
IRVIN OREJUELA
NILSON CASTRO
RUTH RUBIANO</t>
  </si>
  <si>
    <r>
      <rPr>
        <b/>
        <sz val="11"/>
        <color rgb="FF000000"/>
        <rFont val="Calibri"/>
      </rPr>
      <t>PUNTO DE ENCUENTRO: 
UPI LUNAPARK
Calle 13 Sur No. 15-51
PUNTO DE CIERRE:</t>
    </r>
    <r>
      <rPr>
        <sz val="11"/>
        <color rgb="FF000000"/>
        <rFont val="Calibri"/>
      </rPr>
      <t xml:space="preserve"> EN TERRITORIO</t>
    </r>
  </si>
  <si>
    <r>
      <rPr>
        <b/>
        <sz val="11"/>
        <color rgb="FF000000"/>
        <rFont val="Calibri"/>
      </rPr>
      <t xml:space="preserve">ACTIVIDAD CHOCOLATADA
BUSQUEDA ACTIVA Y RECORRIDO ALREDEDORES CANAL FUCHA Y BARRIO RESTREPO
</t>
    </r>
    <r>
      <rPr>
        <sz val="11"/>
        <color rgb="FF000000"/>
        <rFont val="Calibri"/>
      </rPr>
      <t xml:space="preserve">
SE RECOMIENDA VESTUARIO ACORDE AL CLIMA BOGOTANO, REALIZAR EL RECORRIDO EN GRUPO Y PERMANECER EN GRUPO.</t>
    </r>
  </si>
  <si>
    <t xml:space="preserve">15/10/2025
SDS - Equipos MAS Bienestar en el hogar
 Subred </t>
  </si>
  <si>
    <t>JOSE TORRES
Lider Operativo</t>
  </si>
  <si>
    <t>Equipos mas bienestar en tu hogar</t>
  </si>
  <si>
    <t>JONATHAN PARDO
FRANCY FONTECHA
PEDRO MUÑOZ</t>
  </si>
  <si>
    <r>
      <t>CONDUCTOR:</t>
    </r>
    <r>
      <rPr>
        <sz val="11"/>
        <color rgb="FF000000"/>
        <rFont val="Calibri"/>
        <family val="2"/>
      </rPr>
      <t>Wilman Wilman</t>
    </r>
    <r>
      <rPr>
        <b/>
        <sz val="11"/>
        <color rgb="FF000000"/>
        <rFont val="Calibri"/>
        <family val="2"/>
      </rPr>
      <t xml:space="preserve">
TEL: 3223997341
PLACA VEHICULO: </t>
    </r>
    <r>
      <rPr>
        <sz val="11"/>
        <color rgb="FF000000"/>
        <rFont val="Calibri"/>
        <family val="2"/>
      </rPr>
      <t xml:space="preserve"> WGH898</t>
    </r>
  </si>
  <si>
    <r>
      <t>PUNTO DE ENCUENTRO:
UPI LUNAPARK
Calle 13 Sur No. 15-51
PUNTO DE CIERRE:</t>
    </r>
    <r>
      <rPr>
        <sz val="11"/>
        <color rgb="FF000000"/>
        <rFont val="Calibri"/>
      </rPr>
      <t xml:space="preserve"> EN TERRITORIO</t>
    </r>
  </si>
  <si>
    <r>
      <t>INICIO</t>
    </r>
    <r>
      <rPr>
        <sz val="11"/>
        <color rgb="FF000000"/>
        <rFont val="Calibri"/>
        <family val="2"/>
      </rPr>
      <t>: 08:00 P. M.</t>
    </r>
    <r>
      <rPr>
        <b/>
        <sz val="11"/>
        <color rgb="FF000000"/>
        <rFont val="Calibri"/>
        <family val="2"/>
      </rPr>
      <t xml:space="preserve">
CIERRE</t>
    </r>
    <r>
      <rPr>
        <sz val="11"/>
        <color rgb="FF000000"/>
        <rFont val="Calibri"/>
        <family val="2"/>
      </rPr>
      <t>: 01:00 A.M.</t>
    </r>
  </si>
  <si>
    <t>Abordaje en salud, por parte del perfil de medicina, quien aocmpaña por perfil gestor mas bienestar y gestor comunitario</t>
  </si>
  <si>
    <t xml:space="preserve">15/10/2025
SDS - Equipos Formas extremas de exclusión  - Habitanza en calle
 Subred </t>
  </si>
  <si>
    <t xml:space="preserve">Yesica Alejandra Garcia Parada - Psicologa
Móvil:  3126826826
Alejandra Herandez - Trabajo Social
Móvil: 3213739008
</t>
  </si>
  <si>
    <r>
      <rPr>
        <sz val="11"/>
        <color rgb="FF000000"/>
        <rFont val="Calibri"/>
      </rPr>
      <t xml:space="preserve">15/10/2025
</t>
    </r>
    <r>
      <rPr>
        <b/>
        <sz val="11"/>
        <color rgb="FF000000"/>
        <rFont val="Calibri"/>
      </rPr>
      <t xml:space="preserve">Vacunación
</t>
    </r>
  </si>
  <si>
    <t>EDDY JULIETH LINARES BENITO
ENDER PEREZ
OSCAR FONTECHA
LUZ DAMARIS BONILLA</t>
  </si>
  <si>
    <t>ZONA SOCIAL CENTRO
LOCALIDAD PUENTE ARANDA</t>
  </si>
  <si>
    <r>
      <rPr>
        <b/>
        <sz val="11"/>
        <color rgb="FF000000"/>
        <rFont val="Calibri"/>
      </rPr>
      <t>PUNTO DE ENCUENTRO:
ALCALDIA LOCAL PUENTE ARANDA
Cl. 4 #31D-30
PUNTO DE CIERRE:</t>
    </r>
    <r>
      <rPr>
        <sz val="11"/>
        <color rgb="FF000000"/>
        <rFont val="Calibri"/>
      </rPr>
      <t xml:space="preserve"> EN TERRITORIO</t>
    </r>
  </si>
  <si>
    <r>
      <rPr>
        <b/>
        <sz val="11"/>
        <color rgb="FF000000"/>
        <rFont val="Calibri"/>
      </rPr>
      <t xml:space="preserve">DESDE EL PUNTO COMUNEROS SE REALIZA RECORRIDO CANAL COMUNEROS DESDE LA CRA 30 HASTA CRA 36 (DERSA)
</t>
    </r>
    <r>
      <rPr>
        <sz val="11"/>
        <color rgb="FF000000"/>
        <rFont val="Calibri"/>
      </rPr>
      <t xml:space="preserve">
SE RECOMIENDA VESTUARIO ACORDE AL CLIMA BOGOTANO, REALIZAR EL RECORRIDO EN GRUPO Y PERMANECER EN GRUPO.</t>
    </r>
  </si>
  <si>
    <t>17/10/2025
SDS - Equipos MAS Bienestar en el hogar
 Subred</t>
  </si>
  <si>
    <t>(GESTOR) Jenny Paola Uribe  CC 1022955080 TEL 3126328979;( Médico) Diana Alexandra Barrero CC 1030569966 TEL 3115119214</t>
  </si>
  <si>
    <r>
      <t>CONDUCTOR:</t>
    </r>
    <r>
      <rPr>
        <sz val="11"/>
        <color rgb="FF000000"/>
        <rFont val="Calibri"/>
        <family val="2"/>
      </rPr>
      <t>Humberto Buitrago</t>
    </r>
    <r>
      <rPr>
        <b/>
        <sz val="11"/>
        <color rgb="FF000000"/>
        <rFont val="Calibri"/>
        <family val="2"/>
      </rPr>
      <t xml:space="preserve">
TEL: </t>
    </r>
    <r>
      <rPr>
        <sz val="11"/>
        <color rgb="FF000000"/>
        <rFont val="Calibri"/>
        <family val="2"/>
      </rPr>
      <t>3118821144</t>
    </r>
    <r>
      <rPr>
        <b/>
        <sz val="11"/>
        <color rgb="FF000000"/>
        <rFont val="Calibri"/>
        <family val="2"/>
      </rPr>
      <t xml:space="preserve">
PLACA VEHICULO: </t>
    </r>
    <r>
      <rPr>
        <sz val="11"/>
        <color rgb="FF000000"/>
        <rFont val="Calibri"/>
        <family val="2"/>
      </rPr>
      <t xml:space="preserve"> FVL 395</t>
    </r>
  </si>
  <si>
    <r>
      <t>PUNTO DE ENCUENTRO:
ALCALDIA LOCAL PUENTE ARANDA
Cl. 4 #31D-30
PUNTO DE CIERRE:</t>
    </r>
    <r>
      <rPr>
        <sz val="11"/>
        <color rgb="FF000000"/>
        <rFont val="Calibri"/>
        <family val="2"/>
      </rPr>
      <t xml:space="preserve"> EN TERRITORIO</t>
    </r>
  </si>
  <si>
    <r>
      <t>DESDE EL PUNTO COMUNEROS SE REALIZA RECORRIDO CANAL COMUNEROS DESDE LA CRA 30 HASTA CRA 36 (DERSA)</t>
    </r>
    <r>
      <rPr>
        <sz val="11"/>
        <color rgb="FF000000"/>
        <rFont val="Calibri"/>
        <family val="2"/>
      </rPr>
      <t xml:space="preserve">
SE RECOMIENDA VESTUARIO ACORDE AL CLIMA BOGOTANO, REALIZAR EL RECORRIDO EN GRUPO Y PERMANECER EN GRUPO.</t>
    </r>
  </si>
  <si>
    <t xml:space="preserve">17/10/2025
SDS - Equipos Formas extremas de exclusión  - Habitanza en calle
 Subred Sur </t>
  </si>
  <si>
    <t>Xiomara Herrera - Trabajadora Social
Móvil: 3007704226
Edison Rodriguez -Psicologo
Movil: 3058811121</t>
  </si>
  <si>
    <r>
      <rPr>
        <sz val="11"/>
        <color rgb="FF000000"/>
        <rFont val="Calibri"/>
      </rPr>
      <t xml:space="preserve">17/10/2025
</t>
    </r>
    <r>
      <rPr>
        <b/>
        <sz val="11"/>
        <color rgb="FF000000"/>
        <rFont val="Calibri"/>
      </rPr>
      <t xml:space="preserve">Vacunación
</t>
    </r>
  </si>
  <si>
    <r>
      <rPr>
        <b/>
        <sz val="11"/>
        <color rgb="FF000000"/>
        <rFont val="Calibri"/>
      </rPr>
      <t>PUNTO DE ENCUENTRO:
BAHIA ESTACION DE GASOLINA TEXACO
CRA 30 CON CALLE 6
PUNTO DE CIERRE:</t>
    </r>
    <r>
      <rPr>
        <sz val="11"/>
        <color rgb="FF000000"/>
        <rFont val="Calibri"/>
      </rPr>
      <t xml:space="preserve"> EN TERRITORIO</t>
    </r>
  </si>
  <si>
    <t>TATIANA PLAZAS GARZON
CRISTHIAN EDUARDO RODRIGUEZ GARCIA
ANDREA STEFANIA GONZALEZ MUÑOZ</t>
  </si>
  <si>
    <t>ZONA SOCIAL NORTE
LOCALIDAD CHAPINERO</t>
  </si>
  <si>
    <r>
      <rPr>
        <b/>
        <sz val="11"/>
        <color rgb="FF000000"/>
        <rFont val="Calibri"/>
      </rPr>
      <t>PUNTO DE ENCUENTRO: 
UNIVERSIDAD PEDAGOGICA
Calle 72 No. 11-86
PUNTO DE CIERRE:</t>
    </r>
    <r>
      <rPr>
        <sz val="11"/>
        <color rgb="FF000000"/>
        <rFont val="Calibri"/>
      </rPr>
      <t xml:space="preserve"> EN TERRITORIO</t>
    </r>
  </si>
  <si>
    <r>
      <rPr>
        <b/>
        <sz val="11"/>
        <color rgb="FF000000"/>
        <rFont val="Calibri"/>
      </rPr>
      <t xml:space="preserve">DESDE EL PUNTO DE ENCUENTRO HASTA LA CALLE 94 NQS
</t>
    </r>
    <r>
      <rPr>
        <sz val="11"/>
        <color rgb="FF000000"/>
        <rFont val="Calibri"/>
      </rPr>
      <t xml:space="preserve">
SE RECOMIENDA VESTUARIO ACORDE AL CLIMA BOGOTANO, REALIZAR EL RECORRIDO EN GRUPO Y PERMANECER EN GRUPO.</t>
    </r>
  </si>
  <si>
    <t xml:space="preserve">20/10/2025
SDS - Equipos MAS Bienestar en el hogar
 Subred </t>
  </si>
  <si>
    <t>PAOLA LOZANO /DIRECTORA DE GESTION DEL RIESGO
ADRIANA MARIÑO/ COORDINADORA EQUIPOS MAS BIENESTAR A TU HOGAR</t>
  </si>
  <si>
    <t>EQUIPO HABITABILIDAD CALLE EMBH</t>
  </si>
  <si>
    <t>CAMILO ANDRES BELTRAN FERIA - GESTOR TECNICO
JUAN PABLO LEÓN LÓPEZ - GESTOR BACHILLER
LEISDYS CORONEL - MEDICO GENERAL</t>
  </si>
  <si>
    <r>
      <t>CONDUCTOR:</t>
    </r>
    <r>
      <rPr>
        <sz val="11"/>
        <color rgb="FF000000"/>
        <rFont val="Calibri"/>
        <family val="2"/>
      </rPr>
      <t xml:space="preserve"> CARLOS ECHEVERRY</t>
    </r>
    <r>
      <rPr>
        <b/>
        <sz val="11"/>
        <color rgb="FF000000"/>
        <rFont val="Calibri"/>
        <family val="2"/>
      </rPr>
      <t xml:space="preserve">
TEL: </t>
    </r>
    <r>
      <rPr>
        <sz val="11"/>
        <color rgb="FF000000"/>
        <rFont val="Calibri"/>
        <family val="2"/>
      </rPr>
      <t>3246864599</t>
    </r>
    <r>
      <rPr>
        <b/>
        <sz val="11"/>
        <color rgb="FF000000"/>
        <rFont val="Calibri"/>
        <family val="2"/>
      </rPr>
      <t xml:space="preserve">
PLACA VEHICULO: WOY707</t>
    </r>
  </si>
  <si>
    <r>
      <t>PUNTO DE ENCUENTRO:
UNIVERSIDAD PEDAGOGICA
Calle 72 No. 11-86
PUNTO DE CIERRE:</t>
    </r>
    <r>
      <rPr>
        <sz val="11"/>
        <color rgb="FF000000"/>
        <rFont val="Calibri"/>
        <family val="2"/>
      </rPr>
      <t xml:space="preserve"> EN TERRITORIO</t>
    </r>
  </si>
  <si>
    <r>
      <t>DESDE EL PUNTO DE ENCUENTRO HASTA LA CALLE 94 NQS</t>
    </r>
    <r>
      <rPr>
        <sz val="11"/>
        <color rgb="FF000000"/>
        <rFont val="Calibri"/>
        <family val="2"/>
      </rPr>
      <t xml:space="preserve">
SE RECOMIENDA VESTUARIO ACORDE AL CLIMA BOGOTANO, REALIZAR EL RECORRIDO EN GRUPO Y PERMANECER EN GRUPO.</t>
    </r>
  </si>
  <si>
    <t xml:space="preserve">20/10/2025
SDS - Equipos Formas extremas de exclusión  - Habitanza en calle
 Subred </t>
  </si>
  <si>
    <r>
      <rPr>
        <b/>
        <sz val="11"/>
        <color rgb="FF000000"/>
        <rFont val="Calibri"/>
      </rPr>
      <t xml:space="preserve">NATALY CARRILLO SÁNCHEZ
</t>
    </r>
    <r>
      <rPr>
        <sz val="11"/>
        <color rgb="FF000000"/>
        <rFont val="Calibri"/>
      </rPr>
      <t>REFERENTE ENTORNO DE BIENESTAR COMUNITARIO
Móvil: 321 2967858</t>
    </r>
  </si>
  <si>
    <t>EQUIPOS FORMAS EXTREMAS DE EXCLUSIÓN - HABITANZA EN CALLE</t>
  </si>
  <si>
    <t>JULIAN PRIETO - TRABAJADOR SOCIAL
TEL: 3209645156
ANTONIO PAGUANQUIZA - PSICOLOGO
TEL: 3023584637</t>
  </si>
  <si>
    <r>
      <rPr>
        <b/>
        <sz val="11"/>
        <color rgb="FF000000"/>
        <rFont val="Calibri"/>
      </rPr>
      <t>CONDUCTOR</t>
    </r>
    <r>
      <rPr>
        <sz val="11"/>
        <color rgb="FF000000"/>
        <rFont val="Calibri"/>
      </rPr>
      <t xml:space="preserve">:  WILLIAM GARCIA
TEL: 3228435824
</t>
    </r>
    <r>
      <rPr>
        <b/>
        <sz val="11"/>
        <color rgb="FF000000"/>
        <rFont val="Calibri"/>
      </rPr>
      <t>PLACA VEHICULO</t>
    </r>
    <r>
      <rPr>
        <sz val="11"/>
        <color rgb="FF000000"/>
        <rFont val="Calibri"/>
      </rPr>
      <t xml:space="preserve">: ESR248 </t>
    </r>
  </si>
  <si>
    <r>
      <rPr>
        <sz val="11"/>
        <color rgb="FF000000"/>
        <rFont val="Calibri"/>
      </rPr>
      <t xml:space="preserve">20/10/2025
</t>
    </r>
    <r>
      <rPr>
        <b/>
        <sz val="11"/>
        <color rgb="FF000000"/>
        <rFont val="Calibri"/>
      </rPr>
      <t xml:space="preserve">Vacunación
</t>
    </r>
  </si>
  <si>
    <r>
      <rPr>
        <b/>
        <sz val="11"/>
        <color rgb="FF000000"/>
        <rFont val="Calibri"/>
      </rPr>
      <t xml:space="preserve">Vacunadores
</t>
    </r>
    <r>
      <rPr>
        <sz val="11"/>
        <color rgb="FF000000"/>
        <rFont val="Calibri"/>
      </rPr>
      <t>MARIA CONSUELO CALDERÓN VILLAMIL
3152760217
JHAIRA ALEXIS VIVEROS CUELLAR
3212374613</t>
    </r>
  </si>
  <si>
    <t>MARIA PAULA RICO CRUZ
DIEGO ARMANDO GARAY SOLER
ELIANA PAOLA CUADROS VARGAS</t>
  </si>
  <si>
    <r>
      <rPr>
        <b/>
        <sz val="11"/>
        <color rgb="FF000000"/>
        <rFont val="Calibri"/>
      </rPr>
      <t>PUNTO DE ENCUENTRO:
CALLE 153 CRA SEPTIMA
PUNTO DE CIERRE:</t>
    </r>
    <r>
      <rPr>
        <sz val="11"/>
        <color rgb="FF000000"/>
        <rFont val="Calibri"/>
      </rPr>
      <t xml:space="preserve"> EN TERRITORIO</t>
    </r>
  </si>
  <si>
    <r>
      <rPr>
        <b/>
        <sz val="11"/>
        <color rgb="FF000000"/>
        <rFont val="Calibri"/>
      </rPr>
      <t xml:space="preserve">RECORRIDOS: 
CALLE 153 CRA 7 Y 9 
CALLE 166 CRA 17
CALLE 165 CRA 17
</t>
    </r>
    <r>
      <rPr>
        <sz val="11"/>
        <color rgb="FF000000"/>
        <rFont val="Calibri"/>
      </rPr>
      <t xml:space="preserve">
SE RECOMIENDA VESTUARIO ACORDE AL CLIMA BOGOTANO, REALIZAR EL RECORRIDO EN GRUPO Y PERMANECER EN GRUPO.</t>
    </r>
  </si>
  <si>
    <t>22/10/2025
SDS - Equipos MAS Bienestar en el hogar
 Subred</t>
  </si>
  <si>
    <t xml:space="preserve">MAICOL SANTIAGO CHAVEZ GUTIERREZ
CARLOS ANDRES MOLANO NIETO
HEYNER MEDINA </t>
  </si>
  <si>
    <t xml:space="preserve">22/10/2025
SDS - Equipos Formas extremas de exclusión  - Habitanza en calle
 Subred Sur </t>
  </si>
  <si>
    <t>JULIAN PRIETO - TRABAJADOR SOCIAL
TEL: 3209645156
ELDA NAYIBE SAAVEDRA GARAY - PSICOLOGO
TEL: 3115201032</t>
  </si>
  <si>
    <t>POR DEFINIR</t>
  </si>
  <si>
    <t>PUNTO DE ENCUENTRO:
CALLE 153 CRA SEPTIMA
PUNTO DE CIERRE: EN TERRITORIO</t>
  </si>
  <si>
    <t>INICIO: 08:00 P. M.
CIERRE: 01:00 A.M.</t>
  </si>
  <si>
    <t>RECORRIDOS:
CALLE 153 CRA 7 Y 9
CALLE 166 CRA 17
CALLE 165 CRA 17
SE RECOMIENDA VESTUARIO ACORDE AL CLIMA BOGOTANO, REALIZAR EL RECORRIDO EN GRUPO Y PERMANECER EN GRUPO.</t>
  </si>
  <si>
    <r>
      <rPr>
        <sz val="11"/>
        <color rgb="FF000000"/>
        <rFont val="Calibri"/>
      </rPr>
      <t xml:space="preserve">22/10/2025
</t>
    </r>
    <r>
      <rPr>
        <b/>
        <sz val="11"/>
        <color rgb="FF000000"/>
        <rFont val="Calibri"/>
      </rPr>
      <t xml:space="preserve">Vacunación
</t>
    </r>
  </si>
  <si>
    <r>
      <rPr>
        <b/>
        <sz val="11"/>
        <color rgb="FF000000"/>
        <rFont val="Calibri"/>
      </rPr>
      <t xml:space="preserve">Vacunadores
</t>
    </r>
    <r>
      <rPr>
        <sz val="11"/>
        <color rgb="FF000000"/>
        <rFont val="Calibri"/>
      </rPr>
      <t xml:space="preserve">LORENA LOPEZ
3122477548
</t>
    </r>
    <r>
      <rPr>
        <sz val="11"/>
        <color rgb="FF000000"/>
        <rFont val="Calibri"/>
      </rPr>
      <t xml:space="preserve">LAURA MUÑOZ
</t>
    </r>
    <r>
      <rPr>
        <sz val="11"/>
        <color rgb="FF000000"/>
        <rFont val="Calibri"/>
      </rPr>
      <t>3103561841</t>
    </r>
  </si>
  <si>
    <r>
      <rPr>
        <b/>
        <sz val="11"/>
        <color rgb="FF000000"/>
        <rFont val="Calibri"/>
      </rPr>
      <t>CONDUCTOR:</t>
    </r>
    <r>
      <rPr>
        <sz val="11"/>
        <color rgb="FF000000"/>
        <rFont val="Calibri"/>
      </rPr>
      <t xml:space="preserve"> JOSE BARRETO
</t>
    </r>
    <r>
      <rPr>
        <b/>
        <sz val="11"/>
        <color rgb="FF000000"/>
        <rFont val="Calibri"/>
      </rPr>
      <t xml:space="preserve">TEL: 3112747916
PLACA VEHICULO: </t>
    </r>
    <r>
      <rPr>
        <sz val="11"/>
        <color rgb="FF000000"/>
        <rFont val="Calibri"/>
      </rPr>
      <t xml:space="preserve"> WLM 898</t>
    </r>
  </si>
  <si>
    <t>CARLOS FELIPE ACOSTA CORDOBA
ANGIE HERRERA - CARLOS MURCIA - CARLOS JIMENEZ - LAURA CUESTA - MARLEN ESPITIA - ALEJANDRO MARTINEZ - CAROLINA CHACHON - KATHERINE PALACIOS</t>
  </si>
  <si>
    <t>ZONA SOCIAL SUR
LOCALIDAD USME</t>
  </si>
  <si>
    <r>
      <rPr>
        <b/>
        <sz val="11"/>
        <color rgb="FF000000"/>
        <rFont val="Calibri"/>
      </rPr>
      <t>PUNTO DE ENCUENTRO:
Salón Comunal la sureña, Calle 74 b bis a sur #7 96
PUNTO DE CIERRE:</t>
    </r>
    <r>
      <rPr>
        <sz val="11"/>
        <color rgb="FF000000"/>
        <rFont val="Calibri"/>
      </rPr>
      <t xml:space="preserve"> EN TERRITORIO</t>
    </r>
  </si>
  <si>
    <r>
      <rPr>
        <b/>
        <sz val="11"/>
        <color rgb="FF000000"/>
        <rFont val="Calibri"/>
      </rPr>
      <t xml:space="preserve">DESDE EL PUNTO DE ENCUENTRO NOS TRASLADAMOS A LA FUENTE HIDRICA Y EL RECORRIDO SE LLEVARA A CABO POR ESTE CANAL
</t>
    </r>
    <r>
      <rPr>
        <sz val="11"/>
        <color rgb="FF000000"/>
        <rFont val="Calibri"/>
      </rPr>
      <t xml:space="preserve">
SE RECOMIENDA VESTUARIO ACORDE AL CLIMA BOGOTANO, REALIZAR EL RECORRIDO EN GRUPO Y PERMANECER EN GRUPO.</t>
    </r>
  </si>
  <si>
    <t>24/10/2025
SDS - Equipos MAS Bienestar en el hogar
 Subred</t>
  </si>
  <si>
    <r>
      <t>LAYDI VIVIANA MARTÍNEZ OLIVEROS</t>
    </r>
    <r>
      <rPr>
        <sz val="11"/>
        <color rgb="FF000000"/>
        <rFont val="Calibri"/>
        <family val="2"/>
      </rPr>
      <t xml:space="preserve">
COORDINADORA EQUIPOS MAS BIENESTAR EN TU HOGAR</t>
    </r>
    <r>
      <rPr>
        <b/>
        <sz val="11"/>
        <color rgb="FF000000"/>
        <rFont val="Calibri"/>
        <family val="2"/>
      </rPr>
      <t xml:space="preserve">
MÓNICA ALEJANDRA LÓPEZ LADINO</t>
    </r>
    <r>
      <rPr>
        <sz val="11"/>
        <color rgb="FF000000"/>
        <rFont val="Calibri"/>
        <family val="2"/>
      </rPr>
      <t xml:space="preserve">
LÍDER OPERATIVA EQUIPOS MAS BIENESTAR EN TU HOGAR</t>
    </r>
  </si>
  <si>
    <r>
      <rPr>
        <sz val="11"/>
        <color rgb="FF000000"/>
        <rFont val="Calibri"/>
      </rPr>
      <t xml:space="preserve">GUSTAVO BRUZUAL
MÉDICO
</t>
    </r>
    <r>
      <rPr>
        <b/>
        <sz val="11"/>
        <color rgb="FF000000"/>
        <rFont val="Calibri"/>
      </rPr>
      <t xml:space="preserve">ANGÉLICA ENCISO
</t>
    </r>
    <r>
      <rPr>
        <sz val="11"/>
        <color rgb="FF000000"/>
        <rFont val="Calibri"/>
      </rPr>
      <t xml:space="preserve">GESTOR DE MAS BIENESTAR </t>
    </r>
  </si>
  <si>
    <r>
      <t>CONDUCTOR:</t>
    </r>
    <r>
      <rPr>
        <sz val="11"/>
        <color rgb="FF000000"/>
        <rFont val="Calibri"/>
        <family val="2"/>
        <charset val="1"/>
      </rPr>
      <t xml:space="preserve"> CARLOS ALFONSO</t>
    </r>
    <r>
      <rPr>
        <b/>
        <sz val="11"/>
        <color rgb="FF000000"/>
        <rFont val="Calibri"/>
        <family val="2"/>
      </rPr>
      <t xml:space="preserve">
TEL: </t>
    </r>
    <r>
      <rPr>
        <sz val="11"/>
        <color rgb="FF000000"/>
        <rFont val="Calibri"/>
        <family val="2"/>
        <charset val="1"/>
      </rPr>
      <t>3245300568</t>
    </r>
    <r>
      <rPr>
        <b/>
        <sz val="11"/>
        <color rgb="FF000000"/>
        <rFont val="Calibri"/>
        <family val="2"/>
      </rPr>
      <t xml:space="preserve">
PLACA VEHICULO: </t>
    </r>
    <r>
      <rPr>
        <sz val="11"/>
        <color rgb="FF000000"/>
        <rFont val="Calibri"/>
        <family val="2"/>
        <charset val="1"/>
      </rPr>
      <t xml:space="preserve"> MYR679</t>
    </r>
  </si>
  <si>
    <r>
      <t>PUNTO DE ENCUENTRO:
Salón Comunal la sureña, Calle 74 b bis a sur #7 96
PUNTO DE CIERRE:</t>
    </r>
    <r>
      <rPr>
        <sz val="11"/>
        <color rgb="FF000000"/>
        <rFont val="Calibri"/>
        <family val="2"/>
      </rPr>
      <t xml:space="preserve"> EN TERRITORIO</t>
    </r>
  </si>
  <si>
    <r>
      <t>DESDE EL PUNTO DE ENCUENTRO NOS TRASLADAMOS A LA FUENTE HIDRICA Y EL RECORRIDO SE LLEVARA A CABO POR ESTE CANAL</t>
    </r>
    <r>
      <rPr>
        <sz val="11"/>
        <color rgb="FF000000"/>
        <rFont val="Calibri"/>
        <family val="2"/>
      </rPr>
      <t xml:space="preserve">
SE RECOMIENDA VESTUARIO ACORDE AL CLIMA BOGOTANO, REALIZAR EL RECORRIDO EN GRUPO Y PERMANECER EN GRUPO.</t>
    </r>
  </si>
  <si>
    <t xml:space="preserve">24/10/2025
SDS - Equipos Formas extremas de exclusión  - Habitanza en calle
 Subred Sur </t>
  </si>
  <si>
    <t>Alexandra Barreto -  Psicologia
Móvil: 3134195654
Karen Hernandez - Trabajadora Social
Móvil: 3134806083</t>
  </si>
  <si>
    <r>
      <rPr>
        <sz val="11"/>
        <color rgb="FF000000"/>
        <rFont val="Calibri"/>
      </rPr>
      <t xml:space="preserve">24/10/2025
</t>
    </r>
    <r>
      <rPr>
        <b/>
        <sz val="11"/>
        <color rgb="FF000000"/>
        <rFont val="Calibri"/>
      </rPr>
      <t xml:space="preserve">Vacunación
</t>
    </r>
  </si>
  <si>
    <r>
      <rPr>
        <b/>
        <sz val="11"/>
        <color rgb="FF000000"/>
        <rFont val="Calibri"/>
      </rPr>
      <t>Vacunadores</t>
    </r>
    <r>
      <rPr>
        <sz val="11"/>
        <color rgb="FF000000"/>
        <rFont val="Calibri"/>
      </rPr>
      <t xml:space="preserve"> 
JOSE BAUDILIO TIQUE HUEPA
3125742481
EDNA ROCIO VELANDIA FIGUEROA
3204575143</t>
    </r>
  </si>
  <si>
    <t>AURA MARIA ACEVEDO PARRA
LUIS PIMIENTA
BRANDON YARA
ANDREA MORENO</t>
  </si>
  <si>
    <r>
      <rPr>
        <b/>
        <sz val="11"/>
        <color rgb="FF000000"/>
        <rFont val="Calibri"/>
      </rPr>
      <t>PUNTO DE ENCUENTRO: 
subdirección local de Engativá Carrera 78 # 69A-57
PUNTO DE CIERRE:</t>
    </r>
    <r>
      <rPr>
        <sz val="11"/>
        <color rgb="FF000000"/>
        <rFont val="Calibri"/>
      </rPr>
      <t xml:space="preserve"> EN TERRITORIO</t>
    </r>
  </si>
  <si>
    <r>
      <rPr>
        <b/>
        <sz val="11"/>
        <color rgb="FF000000"/>
        <rFont val="Calibri"/>
      </rPr>
      <t xml:space="preserve">DESDE EL PUNTO DE ENCUENTRO canal Los Ángeles, continuando por la carrera 96  hasta la calle 75 y sectores aledaños
</t>
    </r>
    <r>
      <rPr>
        <sz val="11"/>
        <color rgb="FF000000"/>
        <rFont val="Calibri"/>
      </rPr>
      <t xml:space="preserve">
SE RECOMIENDA VESTUARIO ACORDE AL CLIMA BOGOTANO, REALIZAR EL RECORRIDO EN GRUPO Y PERMANECER EN GRUPO.</t>
    </r>
  </si>
  <si>
    <t>27/10/2025
SDS - Equipos MAS Bienestar en el hogar
 Subred Norte</t>
  </si>
  <si>
    <t xml:space="preserve">INGRID PAOLA LOZANO
DIRECTORA DE GESTION DEL RIESGO
ADRIANA MARIÑO
COORDINADORA EMBH - SUBRED NORTE </t>
  </si>
  <si>
    <t xml:space="preserve">EQUIPO APS - HABITANTE EN CALLE SUDRED NORTE </t>
  </si>
  <si>
    <t xml:space="preserve">MAICOL SANTIAGO CHAVEZ GUTIERREZ
CARLOS ANDRES MOLANO NIETO
LEYDIS CORONEL </t>
  </si>
  <si>
    <r>
      <t>CONDUCTOR:</t>
    </r>
    <r>
      <rPr>
        <sz val="11"/>
        <color rgb="FF000000"/>
        <rFont val="Calibri"/>
      </rPr>
      <t xml:space="preserve"> LERMA UBAQUE</t>
    </r>
    <r>
      <rPr>
        <b/>
        <sz val="11"/>
        <color rgb="FF000000"/>
        <rFont val="Calibri"/>
      </rPr>
      <t xml:space="preserve">
TEL: 3107153148
PLACA VEHICULO: </t>
    </r>
    <r>
      <rPr>
        <sz val="11"/>
        <color rgb="FF000000"/>
        <rFont val="Calibri"/>
      </rPr>
      <t xml:space="preserve"> WCL130 </t>
    </r>
  </si>
  <si>
    <r>
      <t>PUNTO DE ENCUENTRO:
subdirección local de Engativá Carrera 78 # 69A-57
PUNTO DE CIERRE:</t>
    </r>
    <r>
      <rPr>
        <sz val="11"/>
        <color rgb="FF000000"/>
        <rFont val="Calibri"/>
      </rPr>
      <t xml:space="preserve"> EN TERRITORIO</t>
    </r>
  </si>
  <si>
    <r>
      <t>DESDE EL PUNTO DE ENCUENTRO canal Los Ángeles, continuando por la carrera 96  hasta la calle 75 y sectores aledaños</t>
    </r>
    <r>
      <rPr>
        <sz val="11"/>
        <color rgb="FF000000"/>
        <rFont val="Calibri"/>
      </rPr>
      <t xml:space="preserve">
SE RECOMIENDA VESTUARIO ACORDE AL CLIMA BOGOTANO, REALIZAR EL RECORRIDO EN GRUPO Y PERMANECER EN GRUPO.</t>
    </r>
  </si>
  <si>
    <t>27/10/2025
SDS - Equipos Formas extremas de exclusión  - Habitanza en calle
 Subred Norte</t>
  </si>
  <si>
    <r>
      <t>NATALY CARRILLO SÁNCHEZ</t>
    </r>
    <r>
      <rPr>
        <sz val="11"/>
        <color rgb="FF000000"/>
        <rFont val="Calibri"/>
      </rPr>
      <t xml:space="preserve">
Referente Entorno de Bienestar Comunitario </t>
    </r>
  </si>
  <si>
    <r>
      <t>JULIAN PRIETO</t>
    </r>
    <r>
      <rPr>
        <sz val="11"/>
        <color rgb="FF000000"/>
        <rFont val="Calibri"/>
        <family val="2"/>
        <charset val="1"/>
      </rPr>
      <t xml:space="preserve">
Trabajador Social
3209645156</t>
    </r>
    <r>
      <rPr>
        <b/>
        <sz val="11"/>
        <color rgb="FF000000"/>
        <rFont val="Calibri"/>
        <family val="2"/>
      </rPr>
      <t xml:space="preserve">
MIGUEL RESTREPO
Psicologo</t>
    </r>
    <r>
      <rPr>
        <sz val="11"/>
        <color rgb="FF000000"/>
        <rFont val="Calibri"/>
        <family val="2"/>
        <charset val="1"/>
      </rPr>
      <t xml:space="preserve">
3006956625</t>
    </r>
  </si>
  <si>
    <t xml:space="preserve">SUBRED NORTE </t>
  </si>
  <si>
    <r>
      <t>CONDUCTOR:</t>
    </r>
    <r>
      <rPr>
        <sz val="11"/>
        <color rgb="FF000000"/>
        <rFont val="Calibri"/>
      </rPr>
      <t xml:space="preserve"> Alexander Pinzón</t>
    </r>
    <r>
      <rPr>
        <b/>
        <sz val="11"/>
        <color rgb="FF000000"/>
        <rFont val="Calibri"/>
      </rPr>
      <t xml:space="preserve">
TEL: 3143212797
PLACA VEHICULO:</t>
    </r>
    <r>
      <rPr>
        <sz val="11"/>
        <color rgb="FF000000"/>
        <rFont val="Calibri"/>
        <family val="2"/>
      </rPr>
      <t xml:space="preserve"> WLT837</t>
    </r>
  </si>
  <si>
    <r>
      <rPr>
        <sz val="11"/>
        <color rgb="FF000000"/>
        <rFont val="Calibri"/>
      </rPr>
      <t xml:space="preserve">27/10/2025
</t>
    </r>
    <r>
      <rPr>
        <b/>
        <sz val="11"/>
        <color rgb="FF000000"/>
        <rFont val="Calibri"/>
      </rPr>
      <t xml:space="preserve">Vacunación
</t>
    </r>
  </si>
  <si>
    <r>
      <rPr>
        <b/>
        <sz val="11"/>
        <color rgb="FF000000"/>
        <rFont val="Calibri"/>
      </rPr>
      <t xml:space="preserve">Vacunadores
</t>
    </r>
    <r>
      <rPr>
        <sz val="11"/>
        <color rgb="FF000000"/>
        <rFont val="Calibri"/>
      </rPr>
      <t>AURA GRAJALES
3115192902
NICOLAS DIAZ
3118553244</t>
    </r>
  </si>
  <si>
    <r>
      <rPr>
        <b/>
        <sz val="11"/>
        <color rgb="FF000000"/>
        <rFont val="Calibri"/>
      </rPr>
      <t>CONDUCTOR:</t>
    </r>
    <r>
      <rPr>
        <sz val="11"/>
        <color rgb="FF000000"/>
        <rFont val="Calibri"/>
      </rPr>
      <t xml:space="preserve"> ALEX 
</t>
    </r>
    <r>
      <rPr>
        <b/>
        <sz val="11"/>
        <color rgb="FF000000"/>
        <rFont val="Calibri"/>
      </rPr>
      <t xml:space="preserve">TEL: 3133285862
PLACA VEHICULO: </t>
    </r>
    <r>
      <rPr>
        <sz val="11"/>
        <color rgb="FF000000"/>
        <rFont val="Calibri"/>
      </rPr>
      <t xml:space="preserve"> WNY 280</t>
    </r>
  </si>
  <si>
    <t>JUAN CAMILO PARDO SALINAS
NANCY CHACON
MAURICIO VILLALOBOS
ARQUIMEDES OROZCO
YORLEYBIS PALACIOS</t>
  </si>
  <si>
    <r>
      <rPr>
        <b/>
        <sz val="11"/>
        <color rgb="FF000000"/>
        <rFont val="Calibri"/>
      </rPr>
      <t>PUNTO DE ENCUENTRO:
CAI Roma CRA 80 # 55 A Sur
PUNTO DE CIERRE:</t>
    </r>
    <r>
      <rPr>
        <sz val="11"/>
        <color rgb="FF000000"/>
        <rFont val="Calibri"/>
      </rPr>
      <t xml:space="preserve"> EN TERRITORIO</t>
    </r>
  </si>
  <si>
    <r>
      <rPr>
        <b/>
        <sz val="11"/>
        <color rgb="FF000000"/>
        <rFont val="Calibri"/>
      </rPr>
      <t xml:space="preserve">RECORRIDOS: Av. Agoberto mejía sentido sur entre barrios
</t>
    </r>
    <r>
      <rPr>
        <sz val="11"/>
        <color rgb="FF000000"/>
        <rFont val="Calibri"/>
      </rPr>
      <t xml:space="preserve">
SE RECOMIENDA VESTUARIO ACORDE AL CLIMA BOGOTANO, REALIZAR EL RECORRIDO EN GRUPO Y PERMANECER EN GRUPO.</t>
    </r>
  </si>
  <si>
    <t>29/10/2025
SDS - Equipos MAS Bienestar en el hogar
 Subred</t>
  </si>
  <si>
    <t>DIRECCION DE GESTION DEL RIESGO EN SALUD SUBRED SUROCCIDENTE</t>
  </si>
  <si>
    <t>EQUIPOS MÁS BIENESTAR EN TU HOGAR</t>
  </si>
  <si>
    <t>DANIELA MOLANO TEL: 3144825757-GINA LORENA BONILLA TEL 3118281920</t>
  </si>
  <si>
    <t>HUMBERO BUITRAGO TEL 3118821144 FVL 395</t>
  </si>
  <si>
    <r>
      <t>PUNTO DE ENCUENTRO:
CAI Roma CRA 80 # 55 A Sur
PUNTO DE CIERRE:</t>
    </r>
    <r>
      <rPr>
        <sz val="11"/>
        <color rgb="FF000000"/>
        <rFont val="Calibri"/>
        <family val="2"/>
      </rPr>
      <t xml:space="preserve"> EN TERRITORIO</t>
    </r>
  </si>
  <si>
    <r>
      <t>RECORRIDOS: Av. Agoberto mejía sentido sur entre barrios</t>
    </r>
    <r>
      <rPr>
        <sz val="11"/>
        <color rgb="FF000000"/>
        <rFont val="Calibri"/>
        <family val="2"/>
      </rPr>
      <t xml:space="preserve">
SE RECOMIENDA VESTUARIO ACORDE AL CLIMA BOGOTANO, REALIZAR EL RECORRIDO EN GRUPO Y PERMANECER EN GRUPO.</t>
    </r>
  </si>
  <si>
    <t>29/10/2025
SDS - Equipos Formas extremas de exclusión  - Habitanza en calle
 Subred Sur Occidente</t>
  </si>
  <si>
    <r>
      <rPr>
        <sz val="11"/>
        <color rgb="FF000000"/>
        <rFont val="Calibri"/>
      </rPr>
      <t xml:space="preserve">29/10/2025
</t>
    </r>
    <r>
      <rPr>
        <b/>
        <sz val="11"/>
        <color rgb="FF000000"/>
        <rFont val="Calibri"/>
      </rPr>
      <t xml:space="preserve">Vacunación
</t>
    </r>
  </si>
  <si>
    <r>
      <rPr>
        <b/>
        <sz val="11"/>
        <color rgb="FF000000"/>
        <rFont val="Calibri"/>
      </rPr>
      <t>Vacunadores</t>
    </r>
    <r>
      <rPr>
        <sz val="11"/>
        <color rgb="FF000000"/>
        <rFont val="Calibri"/>
      </rPr>
      <t xml:space="preserve"> 
VIVIANA HIOS RIVERA
Tel.. 3115459314
 MARTA LIDA MELO PIRAMANRIQUE
Tel:. 3133480875</t>
    </r>
  </si>
  <si>
    <r>
      <rPr>
        <b/>
        <sz val="11"/>
        <color rgb="FF000000"/>
        <rFont val="Calibri"/>
      </rPr>
      <t>CONDUCTOR:</t>
    </r>
    <r>
      <rPr>
        <sz val="11"/>
        <color rgb="FF000000"/>
        <rFont val="Calibri"/>
      </rPr>
      <t xml:space="preserve"> HERNAN VERA PORTILLO
</t>
    </r>
    <r>
      <rPr>
        <b/>
        <sz val="11"/>
        <color rgb="FF000000"/>
        <rFont val="Calibri"/>
      </rPr>
      <t xml:space="preserve">TEL: 3123594814
PLACA VEHICULO: </t>
    </r>
    <r>
      <rPr>
        <sz val="11"/>
        <color rgb="FF000000"/>
        <rFont val="Calibri"/>
      </rPr>
      <t xml:space="preserve"> SZM 249</t>
    </r>
  </si>
  <si>
    <t>JOHANA ESPINOSA MOYANO
CLAUDIA PARRAGA
DIANA CHAPARRO
BRANDON DURAN
MARINELA GODOY</t>
  </si>
  <si>
    <t>ZONA NORTE
LOCALIDAD SUBA</t>
  </si>
  <si>
    <r>
      <rPr>
        <b/>
        <sz val="11"/>
        <color rgb="FF000000"/>
        <rFont val="Calibri"/>
      </rPr>
      <t>PUNTO DE ENCUENTRO:
avenida Ciudad de Cali con Carrera 91 (Estación de servicio Petrobras Juan Amarillo).
PUNTO DE CIERRE:</t>
    </r>
    <r>
      <rPr>
        <sz val="11"/>
        <color rgb="FF000000"/>
        <rFont val="Calibri"/>
      </rPr>
      <t xml:space="preserve"> EN TERRITORIO</t>
    </r>
  </si>
  <si>
    <r>
      <rPr>
        <b/>
        <sz val="11"/>
        <color rgb="FF000000"/>
        <rFont val="Calibri"/>
      </rPr>
      <t xml:space="preserve">DESDE EL PUNTO DE ENCUENTRO AVDA CIUDAD DE CALI Y PARTE DEL HUMEDAL JUAN AMARILLO
</t>
    </r>
    <r>
      <rPr>
        <sz val="11"/>
        <color rgb="FF000000"/>
        <rFont val="Calibri"/>
      </rPr>
      <t xml:space="preserve">
SE RECOMIENDA VESTUARIO ACORDE AL CLIMA BOGOTANO, REALIZAR EL RECORRIDO EN GRUPO Y PERMANECER EN GRUPO.</t>
    </r>
  </si>
  <si>
    <t>30/10/2025
SDS - Equipos MAS Bienestar en el hogar
 Subred Norte</t>
  </si>
  <si>
    <t>FABIAN ENRIQUE FORERO QUECAN
JOAN ALEJANDRO HUSTADO ASPRILLA</t>
  </si>
  <si>
    <r>
      <t xml:space="preserve">CONDUCTOR:
TEL:
PLACA VEHICULO: </t>
    </r>
    <r>
      <rPr>
        <sz val="11"/>
        <color rgb="FF000000"/>
        <rFont val="Calibri"/>
      </rPr>
      <t xml:space="preserve"> </t>
    </r>
  </si>
  <si>
    <r>
      <t>PUNTO DE ENCUENTRO:
avenida Ciudad de Cali con Carrera 91 (Estación de servicio Petrobras Juan Amarillo).
PUNTO DE CIERRE:</t>
    </r>
    <r>
      <rPr>
        <sz val="11"/>
        <color rgb="FF000000"/>
        <rFont val="Calibri"/>
      </rPr>
      <t xml:space="preserve"> EN TERRITORIO</t>
    </r>
  </si>
  <si>
    <r>
      <t>DESDE EL PUNTO DE ENCUENTRO AVDA CIUDAD DE CALI Y PARTE DEL HUMEDAL JUAN AMARILLO</t>
    </r>
    <r>
      <rPr>
        <sz val="11"/>
        <color rgb="FF000000"/>
        <rFont val="Calibri"/>
      </rPr>
      <t xml:space="preserve">
SE RECOMIENDA VESTUARIO ACORDE AL CLIMA BOGOTANO, REALIZAR EL RECORRIDO EN GRUPO Y PERMANECER EN GRUPO.</t>
    </r>
  </si>
  <si>
    <t>30/10/2025
SDS - Equipos Formas extremas de exclusión  - Habitanza en calle
 Subred Norte</t>
  </si>
  <si>
    <r>
      <t>ANA MOLINA</t>
    </r>
    <r>
      <rPr>
        <sz val="11"/>
        <color rgb="FF000000"/>
        <rFont val="Calibri"/>
        <family val="2"/>
        <charset val="1"/>
      </rPr>
      <t xml:space="preserve">
Trabajadora Social
3213245307</t>
    </r>
    <r>
      <rPr>
        <b/>
        <sz val="11"/>
        <color rgb="FF000000"/>
        <rFont val="Calibri"/>
        <family val="2"/>
      </rPr>
      <t xml:space="preserve">
DIEGO REYES</t>
    </r>
    <r>
      <rPr>
        <sz val="11"/>
        <color rgb="FF000000"/>
        <rFont val="Calibri"/>
        <family val="2"/>
        <charset val="1"/>
      </rPr>
      <t xml:space="preserve">
Psicologa
3212498195</t>
    </r>
  </si>
  <si>
    <r>
      <rPr>
        <sz val="11"/>
        <color rgb="FF000000"/>
        <rFont val="Calibri"/>
      </rPr>
      <t xml:space="preserve">30/10/2025
</t>
    </r>
    <r>
      <rPr>
        <b/>
        <sz val="11"/>
        <color rgb="FF000000"/>
        <rFont val="Calibri"/>
      </rPr>
      <t xml:space="preserve">Vacunación
</t>
    </r>
  </si>
  <si>
    <r>
      <rPr>
        <b/>
        <sz val="11"/>
        <color rgb="FF000000"/>
        <rFont val="Calibri"/>
      </rPr>
      <t xml:space="preserve">Vacunadores
</t>
    </r>
    <r>
      <rPr>
        <sz val="11"/>
        <color rgb="FF000000"/>
        <rFont val="Calibri"/>
      </rPr>
      <t>DERLY NUÑEZ
3052087795
LEIDY GRANADA
3012226433</t>
    </r>
  </si>
  <si>
    <r>
      <rPr>
        <b/>
        <sz val="11"/>
        <color rgb="FF000000"/>
        <rFont val="Calibri"/>
      </rPr>
      <t>CONDUCTOR:</t>
    </r>
    <r>
      <rPr>
        <sz val="11"/>
        <color rgb="FF000000"/>
        <rFont val="Calibri"/>
      </rPr>
      <t xml:space="preserve"> JESÚS MENDOZA
</t>
    </r>
    <r>
      <rPr>
        <b/>
        <sz val="11"/>
        <color rgb="FF000000"/>
        <rFont val="Calibri"/>
      </rPr>
      <t>TEL:</t>
    </r>
    <r>
      <rPr>
        <sz val="11"/>
        <color rgb="FF000000"/>
        <rFont val="Calibri"/>
      </rPr>
      <t xml:space="preserve"> 3208361873
</t>
    </r>
    <r>
      <rPr>
        <b/>
        <sz val="11"/>
        <color rgb="FF000000"/>
        <rFont val="Calibri"/>
      </rPr>
      <t>PLACA VEHÍCULO</t>
    </r>
    <r>
      <rPr>
        <sz val="11"/>
        <color rgb="FF000000"/>
        <rFont val="Calibri"/>
      </rPr>
      <t>:  WGO 796</t>
    </r>
  </si>
  <si>
    <r>
      <rPr>
        <b/>
        <sz val="11"/>
        <color rgb="FF000000"/>
        <rFont val="Calibri"/>
      </rPr>
      <t>PUNTO DE ENCUENTRO:
Subdirección Local de Tunjuelito Dg 47a sur 53b-27 - Venecia
PUNTO DE CIERRE:</t>
    </r>
    <r>
      <rPr>
        <sz val="11"/>
        <color rgb="FF000000"/>
        <rFont val="Calibri"/>
      </rPr>
      <t xml:space="preserve"> EN TERRITORIO</t>
    </r>
  </si>
  <si>
    <r>
      <rPr>
        <b/>
        <sz val="11"/>
        <color rgb="FF000000"/>
        <rFont val="Calibri"/>
      </rPr>
      <t xml:space="preserve">RECORRIDOS: desde el punto de encuentro dirección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finaliza recorrido
</t>
    </r>
    <r>
      <rPr>
        <sz val="11"/>
        <color rgb="FF000000"/>
        <rFont val="Calibri"/>
      </rPr>
      <t>SE RECOMIENDA VESTUARIO ACORDE AL CLIMA BOGOTANO, REALIZAR EL RECORRIDO EN GRUPO Y PERMANECER EN GRUPO.</t>
    </r>
  </si>
  <si>
    <t>05/11/2025
SDS - Equipos MAS Bienestar en el hogar
 Subred Sur</t>
  </si>
  <si>
    <t>LAYDI VIVIANA MARTÍNEZ OLIVEROS
COORDINADORA EQUIPOS MAS BIENESTAR EN TU HOGAR
MÓNICA ALEJANDRA LÓPEZ LADINO
LÍDER OPERATIVA EQUIPOS MAS BIENESTAR EN TU HOGAR</t>
  </si>
  <si>
    <r>
      <t>GUSTAVO BRUZUAL
MÉDICO</t>
    </r>
    <r>
      <rPr>
        <b/>
        <sz val="11"/>
        <color rgb="FF000000"/>
        <rFont val="Calibri"/>
      </rPr>
      <t xml:space="preserve">
ANGÉLICA ENCISO</t>
    </r>
    <r>
      <rPr>
        <sz val="11"/>
        <color rgb="FF000000"/>
        <rFont val="Calibri"/>
      </rPr>
      <t xml:space="preserve">
GESTOR DE MAS BIENESTAR </t>
    </r>
  </si>
  <si>
    <r>
      <t>CONDUCTOR:</t>
    </r>
    <r>
      <rPr>
        <sz val="11"/>
        <color rgb="FF000000"/>
        <rFont val="Calibri"/>
        <family val="2"/>
        <charset val="1"/>
      </rPr>
      <t xml:space="preserve"> CARLOS ALFONSO
TEL: 3245300568
PLACA VEHICULO:  MYR679</t>
    </r>
  </si>
  <si>
    <r>
      <t>PUNTO DE ENCUENTRO:
Subdirección Local de Tunjuelito Dg 47a sur 53b-27 - Venecia
PUNTO DE CIERRE:</t>
    </r>
    <r>
      <rPr>
        <sz val="11"/>
        <color rgb="FF000000"/>
        <rFont val="Calibri"/>
      </rPr>
      <t xml:space="preserve"> EN TERRITORIO</t>
    </r>
  </si>
  <si>
    <r>
      <t>RECORRIDOS: desde el punto de encuentro dirección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finaliza recorrido</t>
    </r>
    <r>
      <rPr>
        <sz val="11"/>
        <color rgb="FF000000"/>
        <rFont val="Calibri"/>
      </rPr>
      <t xml:space="preserve">
SE RECOMIENDA VESTUARIO ACORDE AL CLIMA BOGOTANO, REALIZAR EL RECORRIDO EN GRUPO Y PERMANECER EN GRUPO.</t>
    </r>
  </si>
  <si>
    <t xml:space="preserve">05/11/2025
SDS - Equipos Formas extremas de exclusión  - Habitanza en calle
 Subred Sur </t>
  </si>
  <si>
    <t xml:space="preserve"> Formas extremas de exclusión  - Habitanza en calle</t>
  </si>
  <si>
    <t xml:space="preserve">Alexandra Barreto Valero
Psicóloga
Móvil: 313 4195654
Karen Hernandez Perdomo
Trabajadora Social
Móvil: 313 4806083 </t>
  </si>
  <si>
    <r>
      <rPr>
        <sz val="11"/>
        <color rgb="FF000000"/>
        <rFont val="Calibri"/>
      </rPr>
      <t xml:space="preserve">05/11/2025
</t>
    </r>
    <r>
      <rPr>
        <b/>
        <sz val="11"/>
        <color rgb="FF000000"/>
        <rFont val="Calibri"/>
      </rPr>
      <t xml:space="preserve">Vacunación
</t>
    </r>
  </si>
  <si>
    <t xml:space="preserve">TATIANA PLAZAS GARZON
CRISTIAN RODRIGUEZ
AZLEY PEREZ </t>
  </si>
  <si>
    <t>ZONA NORTE
LOCALIDAD CHAPINERO</t>
  </si>
  <si>
    <r>
      <rPr>
        <b/>
        <sz val="11"/>
        <color rgb="FF000000"/>
        <rFont val="Calibri"/>
      </rPr>
      <t>PUNTO DE ENCUENTRO:
Calle 76 Av. Caracas 
PUNTO DE CIERRE:</t>
    </r>
    <r>
      <rPr>
        <sz val="11"/>
        <color rgb="FF000000"/>
        <rFont val="Calibri"/>
      </rPr>
      <t xml:space="preserve"> EN TERRITORIO</t>
    </r>
  </si>
  <si>
    <r>
      <rPr>
        <b/>
        <sz val="11"/>
        <color rgb="FF000000"/>
        <rFont val="Calibri"/>
      </rPr>
      <t xml:space="preserve">DESDE EL PUNTO DE ENCUENTRO hasta las subdirección local de Chapinero, allí cerramos.
Por la Av caracas, carrera 13 y carrera 7.
</t>
    </r>
    <r>
      <rPr>
        <sz val="11"/>
        <color rgb="FF000000"/>
        <rFont val="Calibri"/>
      </rPr>
      <t xml:space="preserve">
SE RECOMIENDA VESTUARIO ACORDE AL CLIMA BOGOTANO, REALIZAR EL RECORRIDO EN GRUPO Y PERMANECER EN GRUPO.</t>
    </r>
  </si>
  <si>
    <t>07/11/2025
SDS - Equipos MAS Bienestar en el hogar
 Subred Norte</t>
  </si>
  <si>
    <t xml:space="preserve">NICOLAS NOVOA
MAICOL CHAVEZ
ANDRES MOLINA </t>
  </si>
  <si>
    <r>
      <t>CONDUCTOR:</t>
    </r>
    <r>
      <rPr>
        <sz val="11"/>
        <color rgb="FF000000"/>
        <rFont val="Calibri"/>
        <family val="2"/>
      </rPr>
      <t xml:space="preserve"> NELSON PARRADO</t>
    </r>
    <r>
      <rPr>
        <b/>
        <sz val="11"/>
        <color rgb="FF000000"/>
        <rFont val="Calibri"/>
        <family val="2"/>
      </rPr>
      <t xml:space="preserve">
TEL: 3006474111
PLACA VEHICULO: </t>
    </r>
    <r>
      <rPr>
        <sz val="11"/>
        <color rgb="FF000000"/>
        <rFont val="Calibri"/>
        <family val="2"/>
      </rPr>
      <t xml:space="preserve"> FSW071</t>
    </r>
  </si>
  <si>
    <r>
      <t>PUNTO DE ENCUENTRO:
avenida Ciudad de Cali con Carrera 91 (Estación de servicio Petrobras Juan Amarillo).
PUNTO DE CIERRE:</t>
    </r>
    <r>
      <rPr>
        <sz val="11"/>
        <color rgb="FF000000"/>
        <rFont val="Calibri"/>
        <family val="2"/>
      </rPr>
      <t xml:space="preserve"> EN TERRITORIO</t>
    </r>
  </si>
  <si>
    <r>
      <t>DESDE EL PUNTO DE ENCUENTRO AVDA CIUDAD DE CALI Y PARTE DEL HUMEDAL JUAN AMARILLO</t>
    </r>
    <r>
      <rPr>
        <sz val="11"/>
        <color rgb="FF000000"/>
        <rFont val="Calibri"/>
        <family val="2"/>
      </rPr>
      <t xml:space="preserve">
SE RECOMIENDA VESTUARIO ACORDE AL CLIMA BOGOTANO, REALIZAR EL RECORRIDO EN GRUPO Y PERMANECER EN GRUPO.</t>
    </r>
  </si>
  <si>
    <t>07/11/2025
SDS - Equipos Formas extremas de exclusión  - Habitanza en calle
 Subred Norte</t>
  </si>
  <si>
    <r>
      <t>NATALY CARRILLO SÁNCHEZ</t>
    </r>
    <r>
      <rPr>
        <sz val="11"/>
        <color rgb="FF000000"/>
        <rFont val="Calibri"/>
        <charset val="1"/>
      </rPr>
      <t xml:space="preserve">
REFERENTE ENTORNO DE BIENESTAR COMUNITARIO</t>
    </r>
  </si>
  <si>
    <t>Equipos Formas extremas de exclusión  - Habitanza en calle
 Subred Norte</t>
  </si>
  <si>
    <r>
      <t>JULIAN PRIETO</t>
    </r>
    <r>
      <rPr>
        <sz val="11"/>
        <color rgb="FF000000"/>
        <rFont val="Calibri"/>
        <charset val="1"/>
      </rPr>
      <t xml:space="preserve">
Trabajador Social
3209645156</t>
    </r>
    <r>
      <rPr>
        <b/>
        <sz val="11"/>
        <color rgb="FF000000"/>
        <rFont val="Calibri"/>
        <charset val="1"/>
      </rPr>
      <t xml:space="preserve">
MIGUEL RESTREPO</t>
    </r>
    <r>
      <rPr>
        <sz val="11"/>
        <color rgb="FF000000"/>
        <rFont val="Calibri"/>
        <charset val="1"/>
      </rPr>
      <t xml:space="preserve">
Psicologo
3006956625</t>
    </r>
  </si>
  <si>
    <r>
      <t xml:space="preserve">CONDUCTOR: </t>
    </r>
    <r>
      <rPr>
        <sz val="11"/>
        <color rgb="FF000000"/>
        <rFont val="Calibri"/>
        <charset val="1"/>
      </rPr>
      <t>Alfredo Lopez</t>
    </r>
    <r>
      <rPr>
        <b/>
        <sz val="11"/>
        <color rgb="FF000000"/>
        <rFont val="Calibri"/>
        <charset val="1"/>
      </rPr>
      <t xml:space="preserve">
TEL:</t>
    </r>
    <r>
      <rPr>
        <sz val="11"/>
        <color rgb="FF000000"/>
        <rFont val="Calibri"/>
        <charset val="1"/>
      </rPr>
      <t xml:space="preserve"> 3123204017</t>
    </r>
    <r>
      <rPr>
        <b/>
        <sz val="11"/>
        <color rgb="FF000000"/>
        <rFont val="Calibri"/>
        <charset val="1"/>
      </rPr>
      <t xml:space="preserve">
PLACA VEHICULO: </t>
    </r>
    <r>
      <rPr>
        <sz val="11"/>
        <color rgb="FF000000"/>
        <rFont val="Calibri"/>
        <charset val="1"/>
      </rPr>
      <t>LFQ508</t>
    </r>
    <r>
      <rPr>
        <b/>
        <sz val="11"/>
        <color rgb="FF000000"/>
        <rFont val="Calibri"/>
        <charset val="1"/>
      </rPr>
      <t xml:space="preserve"> </t>
    </r>
    <r>
      <rPr>
        <sz val="11"/>
        <color rgb="FF000000"/>
        <rFont val="Calibri"/>
        <charset val="1"/>
      </rPr>
      <t xml:space="preserve"> </t>
    </r>
  </si>
  <si>
    <r>
      <rPr>
        <sz val="11"/>
        <color rgb="FF000000"/>
        <rFont val="Calibri"/>
      </rPr>
      <t xml:space="preserve">07/11/2025
</t>
    </r>
    <r>
      <rPr>
        <b/>
        <sz val="11"/>
        <color rgb="FF000000"/>
        <rFont val="Calibri"/>
      </rPr>
      <t xml:space="preserve">Vacunación
</t>
    </r>
  </si>
  <si>
    <r>
      <rPr>
        <b/>
        <sz val="11"/>
        <color rgb="FF000000"/>
        <rFont val="Calibri"/>
      </rPr>
      <t xml:space="preserve">Vacunadores
</t>
    </r>
    <r>
      <rPr>
        <sz val="11"/>
        <color rgb="FF000000"/>
        <rFont val="Calibri"/>
      </rPr>
      <t>MARIELA GARCA AREVALO
3193428329
LEIDY GRANADA RODRIGUEZ
3012226433</t>
    </r>
  </si>
  <si>
    <r>
      <rPr>
        <b/>
        <sz val="11"/>
        <color rgb="FF000000"/>
        <rFont val="Calibri"/>
      </rPr>
      <t xml:space="preserve">VERONICA CASTRO MURILLO
</t>
    </r>
    <r>
      <rPr>
        <sz val="11"/>
        <color rgb="FF000000"/>
        <rFont val="Calibri"/>
      </rPr>
      <t xml:space="preserve">SUBDIRECTOR PARA LA ADULTEZ
</t>
    </r>
    <r>
      <rPr>
        <b/>
        <sz val="11"/>
        <color rgb="FF000000"/>
        <rFont val="Calibri"/>
      </rPr>
      <t xml:space="preserve">ANA CECILIA TAMAYO
</t>
    </r>
    <r>
      <rPr>
        <sz val="11"/>
        <color rgb="FF000000"/>
        <rFont val="Calibri"/>
      </rPr>
      <t xml:space="preserve">ASESORA DE DESPACHO SDIS 
FABIAN RICO SOSA 
 ABORDAJE TERRITORIAL SDIS </t>
    </r>
  </si>
  <si>
    <t>AURA MARIA ACEVEDO PARRA
JOSE SALATIEL GONZALEZ CALDERON 
OSCAR IVAN FONTECHA 
LUZ DAMARIS BONILLA GONZALEZ</t>
  </si>
  <si>
    <r>
      <rPr>
        <b/>
        <sz val="11"/>
        <color rgb="FF000000"/>
        <rFont val="Calibri"/>
      </rPr>
      <t>PUNTO DE ENCUENTRO:
CAI GALAN - Cra. 56 #5c-72
PUNTO DE CIERRE:</t>
    </r>
    <r>
      <rPr>
        <sz val="11"/>
        <color rgb="FF000000"/>
        <rFont val="Calibri"/>
      </rPr>
      <t xml:space="preserve"> EN TERRITORIO</t>
    </r>
  </si>
  <si>
    <r>
      <rPr>
        <b/>
        <sz val="11"/>
        <color rgb="FF000000"/>
        <rFont val="Calibri"/>
      </rPr>
      <t xml:space="preserve">RECORRIDOS: DESDE EL PUNTO DE ENCUENTRO ENTRE BARRIOS GALAN, 
LA TRINIDAD, PRADERA, DISTRITO GRAFITI
</t>
    </r>
    <r>
      <rPr>
        <sz val="11"/>
        <color rgb="FF000000"/>
        <rFont val="Calibri"/>
      </rPr>
      <t>SE RECOMIENDA VESTUARIO ACORDE AL CLIMA BOGOTANO, REALIZAR EL RECORRIDO EN GRUPO Y PERMANECER EN GRUPO.</t>
    </r>
  </si>
  <si>
    <t xml:space="preserve">10/11/2025
SDS - Equipos MAS Bienestar en el hogar
 Subred </t>
  </si>
  <si>
    <t>GINA LORENA BONILLA 3118281920- DANIELA MANRIQUE 3246830904</t>
  </si>
  <si>
    <r>
      <t>CONDUCTOR:</t>
    </r>
    <r>
      <rPr>
        <sz val="11"/>
        <color rgb="FF000000"/>
        <rFont val="Calibri"/>
        <family val="2"/>
        <charset val="1"/>
      </rPr>
      <t xml:space="preserve"> HUMBERTO BUITRAGO</t>
    </r>
    <r>
      <rPr>
        <b/>
        <sz val="11"/>
        <color rgb="FF000000"/>
        <rFont val="Calibri"/>
        <family val="2"/>
      </rPr>
      <t xml:space="preserve">
TEL: 3118821144
PLACA VEHICULO: </t>
    </r>
    <r>
      <rPr>
        <sz val="11"/>
        <color rgb="FF000000"/>
        <rFont val="Calibri"/>
        <family val="2"/>
        <charset val="1"/>
      </rPr>
      <t xml:space="preserve"> FVL395</t>
    </r>
  </si>
  <si>
    <r>
      <t>PUNTO DE ENCUENTRO:
CAI GALAN - Cra. 56 #5c-72
PUNTO DE CIERRE:</t>
    </r>
    <r>
      <rPr>
        <sz val="11"/>
        <color rgb="FF000000"/>
        <rFont val="Calibri"/>
      </rPr>
      <t xml:space="preserve"> EN TERRITORIO</t>
    </r>
  </si>
  <si>
    <r>
      <t>RECORRIDOS: DESDE EL PUNTO DE ENCUENTRO ENTRE BARRIOS GALAN,
LA TRINIDAD, PRADERA, DISTRITO GRAFITI</t>
    </r>
    <r>
      <rPr>
        <sz val="11"/>
        <color rgb="FF000000"/>
        <rFont val="Calibri"/>
      </rPr>
      <t xml:space="preserve">
SE RECOMIENDA VESTUARIO ACORDE AL CLIMA BOGOTANO, REALIZAR EL RECORRIDO EN GRUPO Y PERMANECER EN GRUPO.</t>
    </r>
  </si>
  <si>
    <t>10/11/2025
SDS - Equipos Formas extremas de exclusión  - Habitanza en calle
 Subred Sur Occidente</t>
  </si>
  <si>
    <t>Xiomara Herrera - Trabajo Social
Móvil: 3007704226
John Edisson Rodriguez - Psicologo
Móvil: 3058811121</t>
  </si>
  <si>
    <r>
      <rPr>
        <sz val="11"/>
        <color rgb="FF000000"/>
        <rFont val="Calibri"/>
      </rPr>
      <t xml:space="preserve">10/11/2025
</t>
    </r>
    <r>
      <rPr>
        <b/>
        <sz val="11"/>
        <color rgb="FF000000"/>
        <rFont val="Calibri"/>
      </rPr>
      <t xml:space="preserve">Vacunación
</t>
    </r>
  </si>
  <si>
    <t>LUISA FERNANDA RIVERA PARGA
Paola Rodríguez 
Elleir Oyola
Jesica Guerrero 
Henry Escamilla</t>
  </si>
  <si>
    <t>ZONA CENTRO
LOCALIDAD LOS MARTIRES</t>
  </si>
  <si>
    <r>
      <rPr>
        <b/>
        <sz val="11"/>
        <color rgb="FF000000"/>
        <rFont val="Calibri"/>
      </rPr>
      <t>PUNTO DE ENCUENTRO:
Estación TM Comuneros
Carrera 30 Calle 3
PUNTO DE CIERRE:</t>
    </r>
    <r>
      <rPr>
        <sz val="11"/>
        <color rgb="FF000000"/>
        <rFont val="Calibri"/>
      </rPr>
      <t xml:space="preserve"> EN TERRITORIO</t>
    </r>
  </si>
  <si>
    <r>
      <rPr>
        <b/>
        <sz val="11"/>
        <color rgb="FF000000"/>
        <rFont val="Calibri"/>
      </rPr>
      <t xml:space="preserve">RECORRIDO: entre Barrios la Pepita Eduardo Santos la favorita voto nacional barrio Santa Fe
</t>
    </r>
    <r>
      <rPr>
        <sz val="11"/>
        <color rgb="FF000000"/>
        <rFont val="Calibri"/>
      </rPr>
      <t xml:space="preserve">
SE RECOMIENDA VESTUARIO ACORDE AL CLIMA BOGOTANO, REALIZAR EL RECORRIDO EN GRUPO Y PERMANECER EN GRUPO.</t>
    </r>
  </si>
  <si>
    <t xml:space="preserve">12/11/2025
SDS - Equipos MAS Bienestar en el hogar
 Subred </t>
  </si>
  <si>
    <t>LEIDY PARDO - LIDER OPERATIVO</t>
  </si>
  <si>
    <t>EQUIPOS MAS BIENESTAR</t>
  </si>
  <si>
    <t>MARIA IRIS SINISTERRA (AUXILIAR DE ENFERMERIA)
SANDY SAAVEDRA (GESTOR)
VICTOR MORENO (MEDICO)</t>
  </si>
  <si>
    <t>CONDUCTOR: WILMAN TARAZONA
TEL: 3223997341
PLACA VEHICULO: WGH898</t>
  </si>
  <si>
    <t>12/11/2025
SDS - Equipos Formas extremas de exclusión  - Habitanza en calle
 Subred</t>
  </si>
  <si>
    <t>Paola Andrea Ramirez  - Psicologa
Móvil: 3115009100
Ana Consuelo Zamora - Trabajo Social
Móvil: 3118100818</t>
  </si>
  <si>
    <r>
      <rPr>
        <sz val="11"/>
        <color rgb="FF000000"/>
        <rFont val="Calibri"/>
      </rPr>
      <t xml:space="preserve">12/11/2025
</t>
    </r>
    <r>
      <rPr>
        <b/>
        <sz val="11"/>
        <color rgb="FF000000"/>
        <rFont val="Calibri"/>
      </rPr>
      <t xml:space="preserve">Vacunación
</t>
    </r>
  </si>
  <si>
    <t>Bellamile Centeno
Contacto: 3116931092
David Higuita
Contacto: 3173343916</t>
  </si>
  <si>
    <t>CONDUCTOR: Jose Douglas
TEL: 3173343916</t>
  </si>
  <si>
    <t>CINDY LORENA MORENO CUADRADO
MARIA CAMILA HERNANDEZ
JUAN CAMILO LOPEZ
PAULA ALEJANDRA MOZO</t>
  </si>
  <si>
    <t>ZONA NORTE
LOCALIDAD BARRIOS UNIDOS</t>
  </si>
  <si>
    <r>
      <rPr>
        <b/>
        <sz val="11"/>
        <color rgb="FF000000"/>
        <rFont val="Calibri"/>
      </rPr>
      <t>PUNTO DE ENCUENTRO:
Parque skate calle 72 con carrera 24
PUNTO DE CIERRE:</t>
    </r>
    <r>
      <rPr>
        <sz val="11"/>
        <color rgb="FF000000"/>
        <rFont val="Calibri"/>
      </rPr>
      <t xml:space="preserve"> EN TERRITORIO</t>
    </r>
  </si>
  <si>
    <r>
      <rPr>
        <b/>
        <sz val="11"/>
        <color rgb="FF000000"/>
        <rFont val="Calibri"/>
      </rPr>
      <t xml:space="preserve">RECORRIDO:
barrio Colombia, 7 de agosto, La Paz, benjamin herrera 
</t>
    </r>
    <r>
      <rPr>
        <sz val="11"/>
        <color rgb="FF000000"/>
        <rFont val="Calibri"/>
      </rPr>
      <t xml:space="preserve">
SE RECOMIENDA VESTUARIO ACORDE AL CLIMA BOGOTANO, REALIZAR EL RECORRIDO EN GRUPO Y PERMANECER EN GRUPO.</t>
    </r>
  </si>
  <si>
    <t xml:space="preserve">14/11/2025
SDS - Equipos MAS Bienestar en el hogar
 Subred </t>
  </si>
  <si>
    <t>Ingrid Paola Lozano
Directora Gestion del Riesgo
Adriana Mariño
coordinadora Equipos Mas Bienestar en tu Hogar.</t>
  </si>
  <si>
    <t>MAICOL SANTIAGO CHAVEZ
ANDRES MOLANO
NICOLAS NOVOA</t>
  </si>
  <si>
    <r>
      <t>CONDUCTOR:</t>
    </r>
    <r>
      <rPr>
        <sz val="11"/>
        <color rgb="FF000000"/>
        <rFont val="Calibri"/>
        <family val="2"/>
        <charset val="1"/>
      </rPr>
      <t xml:space="preserve"> JULIAN MAURICIO CADENA</t>
    </r>
    <r>
      <rPr>
        <b/>
        <sz val="11"/>
        <color rgb="FF000000"/>
        <rFont val="Calibri"/>
        <family val="2"/>
      </rPr>
      <t xml:space="preserve">
TEL: 316 3966340
PLACA VEHICULO: </t>
    </r>
    <r>
      <rPr>
        <sz val="11"/>
        <color rgb="FF000000"/>
        <rFont val="Calibri"/>
        <family val="2"/>
        <charset val="1"/>
      </rPr>
      <t xml:space="preserve"> WPO546</t>
    </r>
  </si>
  <si>
    <r>
      <t>PUNTO DE ENCUENTRO:
Parque skate calle 72 con carrera 24
PUNTO DE CIERRE:</t>
    </r>
    <r>
      <rPr>
        <sz val="11"/>
        <color rgb="FF000000"/>
        <rFont val="Calibri"/>
      </rPr>
      <t xml:space="preserve"> EN TERRITORIO</t>
    </r>
  </si>
  <si>
    <r>
      <t>RECORRIDO:
barrio Colombia, 7 de agosto, La Paz, benjamin herrera</t>
    </r>
    <r>
      <rPr>
        <sz val="11"/>
        <color rgb="FF000000"/>
        <rFont val="Calibri"/>
      </rPr>
      <t xml:space="preserve">
SE RECOMIENDA VESTUARIO ACORDE AL CLIMA BOGOTANO, REALIZAR EL RECORRIDO EN GRUPO Y PERMANECER EN GRUPO.</t>
    </r>
  </si>
  <si>
    <t>14/11/2025
SDS - Equipos Formas extremas de exclusión  - Habitanza en calle
 Subred Norte</t>
  </si>
  <si>
    <r>
      <t>NATALY CARRILLO SÁNCHEZ</t>
    </r>
    <r>
      <rPr>
        <sz val="11"/>
        <color rgb="FF000000"/>
        <rFont val="Calibri"/>
        <family val="2"/>
      </rPr>
      <t xml:space="preserve">
REFERENTE ENTORNO COMUNITARIO</t>
    </r>
  </si>
  <si>
    <t>JULIAN PRIETO
TRABAJADOR SOCIAL
3209645156
MIGUEL RESTREPO
PSICOLOGO
3006956625</t>
  </si>
  <si>
    <r>
      <t xml:space="preserve">CONDUCTOR: </t>
    </r>
    <r>
      <rPr>
        <sz val="11"/>
        <color rgb="FF000000"/>
        <rFont val="Calibri"/>
        <family val="2"/>
      </rPr>
      <t>ALEXANDER PINZON
TEL: 3143212797
PLACA VEHICULO: WLT837</t>
    </r>
  </si>
  <si>
    <t>PUNTO DE ENCUENTRO:
Parque skate calle 72 con carrera 24
PUNTO DE CIERRE: EN TERRITORIO</t>
  </si>
  <si>
    <t>RECORRIDO:
barrio Colombia, 7 de agosto, La Paz, benjamin herrera
SE RECOMIENDA VESTUARIO ACORDE AL CLIMA BOGOTANO, REALIZAR EL RECORRIDO EN GRUPO Y PERMANECER EN GRUPO.</t>
  </si>
  <si>
    <r>
      <rPr>
        <sz val="11"/>
        <color rgb="FF000000"/>
        <rFont val="Calibri"/>
      </rPr>
      <t xml:space="preserve">14/11/2025
</t>
    </r>
    <r>
      <rPr>
        <b/>
        <sz val="11"/>
        <color rgb="FF000000"/>
        <rFont val="Calibri"/>
      </rPr>
      <t xml:space="preserve">Vacunación
</t>
    </r>
  </si>
  <si>
    <r>
      <rPr>
        <b/>
        <sz val="11"/>
        <color rgb="FF000000"/>
        <rFont val="Calibri"/>
      </rPr>
      <t xml:space="preserve">Vacunadores
</t>
    </r>
    <r>
      <rPr>
        <sz val="11"/>
        <color rgb="FF000000"/>
        <rFont val="Calibri"/>
      </rPr>
      <t>CONSUELO CALDERON 
3152760217
JHAIRA VIVEROS 
3212374613</t>
    </r>
  </si>
  <si>
    <r>
      <rPr>
        <b/>
        <sz val="11"/>
        <color rgb="FF000000"/>
        <rFont val="Calibri"/>
      </rPr>
      <t>CONDUCTOR:</t>
    </r>
    <r>
      <rPr>
        <sz val="11"/>
        <color rgb="FF000000"/>
        <rFont val="Calibri"/>
      </rPr>
      <t xml:space="preserve"> CECILIA MURILLO
</t>
    </r>
    <r>
      <rPr>
        <b/>
        <sz val="11"/>
        <color rgb="FF000000"/>
        <rFont val="Calibri"/>
      </rPr>
      <t>TEL</t>
    </r>
    <r>
      <rPr>
        <sz val="11"/>
        <color rgb="FF000000"/>
        <rFont val="Calibri"/>
      </rPr>
      <t xml:space="preserve">: 3167181449
</t>
    </r>
    <r>
      <rPr>
        <b/>
        <sz val="11"/>
        <color rgb="FF000000"/>
        <rFont val="Calibri"/>
      </rPr>
      <t>PLACA VEHÍCULO</t>
    </r>
    <r>
      <rPr>
        <sz val="11"/>
        <color rgb="FF000000"/>
        <rFont val="Calibri"/>
      </rPr>
      <t>: NUY 487</t>
    </r>
  </si>
  <si>
    <t>David Borraez
Adriana Peñaloza
Yimmy Cueca
Jonny Garzón
Juan Camilo Pardo</t>
  </si>
  <si>
    <r>
      <rPr>
        <b/>
        <sz val="11"/>
        <color rgb="FF000000"/>
        <rFont val="Calibri"/>
      </rPr>
      <t>PUNTO DE ENCUENTRO:CAI CALDAS Diagonal 2C # 79 - 39
PUNTO DE CIERRE:</t>
    </r>
    <r>
      <rPr>
        <sz val="11"/>
        <color rgb="FF000000"/>
        <rFont val="Calibri"/>
      </rPr>
      <t xml:space="preserve"> EN TERRITORIO</t>
    </r>
  </si>
  <si>
    <r>
      <rPr>
        <b/>
        <sz val="12"/>
        <color rgb="FF000000"/>
        <rFont val="Calibri"/>
      </rPr>
      <t xml:space="preserve">RECORRIDOS: Separador de la Diagonal 2 entre Av. Agoberto Mejía hasta monumento banderas
</t>
    </r>
    <r>
      <rPr>
        <sz val="12"/>
        <color rgb="FF000000"/>
        <rFont val="Calibri"/>
      </rPr>
      <t>SE RECOMIENDA VESTUARIO ACORDE AL CLIMA BOGOTANO, REALIZAR EL RECORRIDO EN GRUPO Y PERMANECER EN GRUPO.</t>
    </r>
  </si>
  <si>
    <t xml:space="preserve">19/11/2025
SDS - Equipos MAS Bienestar en el hogar
 Subred Sur Occidente </t>
  </si>
  <si>
    <t>DANIELA MOLANO TEL 3144825757 Y ALEXANDER CHAVEZ TEL 3015094799</t>
  </si>
  <si>
    <t>CONDUCTOR: HUMBERTO BUITRAGO  TEL 3118821144</t>
  </si>
  <si>
    <t>19/11/2025
SDS - Equipos Formas extremas de exclusión  - Habitanza en calle
 Subred Sur Occidente</t>
  </si>
  <si>
    <t>YADIRA CORREDOR DIAZ - TRABAJADORA SOCIAL
Móvil: 3014109792
JOSÉ ABRAHAM PEREZ DELGADO - PSICOLOGO
Móvil: 3138307456</t>
  </si>
  <si>
    <r>
      <rPr>
        <sz val="11"/>
        <color rgb="FF000000"/>
        <rFont val="Calibri"/>
      </rPr>
      <t xml:space="preserve">19/11/2025
</t>
    </r>
    <r>
      <rPr>
        <b/>
        <sz val="11"/>
        <color rgb="FF000000"/>
        <rFont val="Calibri"/>
      </rPr>
      <t xml:space="preserve">Vacunación
</t>
    </r>
  </si>
  <si>
    <r>
      <rPr>
        <b/>
        <sz val="11"/>
        <color rgb="FF000000"/>
        <rFont val="Calibri"/>
      </rPr>
      <t>Vacunadores</t>
    </r>
    <r>
      <rPr>
        <sz val="11"/>
        <color rgb="FF000000"/>
        <rFont val="Calibri"/>
      </rPr>
      <t xml:space="preserve"> 
LISBEL DIAZ
Tel.. 3136712523
 LUCERO MONTOYA
Tel:. 3105401532</t>
    </r>
  </si>
  <si>
    <t>Nancy Rocio Numpaque
Sandra Galán
Yesid Rudas</t>
  </si>
  <si>
    <r>
      <rPr>
        <b/>
        <sz val="11"/>
        <color rgb="FF000000"/>
        <rFont val="Calibri"/>
      </rPr>
      <t>PUNTO DE ENCUENTRO:CAI SOLEDAD
Carrera 24 # 41-00
PUNTO DE CIERRE:</t>
    </r>
    <r>
      <rPr>
        <sz val="11"/>
        <color rgb="FF000000"/>
        <rFont val="Calibri"/>
      </rPr>
      <t xml:space="preserve"> EN TERRITORIO</t>
    </r>
  </si>
  <si>
    <r>
      <rPr>
        <b/>
        <sz val="12"/>
        <color rgb="FF000000"/>
        <rFont val="Calibri"/>
      </rPr>
      <t xml:space="preserve">RECORRIDOS: 
Punto 1: Sendero Peatonal Park Way Carrera 24 calle 45 y 36
Punto 2: Puente vehicular carrera 30 calle 40A
Punto 3: Puente vehicular carrera 30 calle 41
Punto 4. Puente vehicular carrera 30 calle 45
Punto 5. Puente vehicular carrera 30 calle 53
</t>
    </r>
    <r>
      <rPr>
        <sz val="12"/>
        <color rgb="FF000000"/>
        <rFont val="Calibri"/>
      </rPr>
      <t>SE RECOMIENDA VESTUARIO ACORDE AL CLIMA BOGOTANO, REALIZAR EL RECORRIDO EN GRUPO Y PERMANECER EN GRUPO.</t>
    </r>
  </si>
  <si>
    <t xml:space="preserve">21/11/2025
SDS - Equipos MAS Bienestar en el hogar
 Subred </t>
  </si>
  <si>
    <t>EQUIPOS MAS BIENESTAR EN TU HOGAR</t>
  </si>
  <si>
    <t>Maicol Santiago Chavez
Carlos Andres Molina 
Francy Riveros - Medico</t>
  </si>
  <si>
    <t>CONDUCTOR: PABLO LOPEZ 
TEL: 3208146381
PLACA VEHICULO:  JTQ712</t>
  </si>
  <si>
    <t>PUNTO DE ENCUENTRO:CAI SOLEDAD
Carrera 24 # 41-00
PUNTO DE CIERRE: EN TERRITORIO</t>
  </si>
  <si>
    <t>RECORRIDOS: 
Punto 1: Sendero Peatonal Park Way Carrera 24 calle 45 y 36
Punto 2: Puente vehicular carrera 30 calle 40A
Punto 3: Puente vehicular carrera 30 calle 41
Punto 4. Puente vehicular carrera 30 calle 45
Punto 5. Puente vehicular carrera 30 calle 53
SE RECOMIENDA VESTUARIO ACORDE AL CLIMA BOGOTANO, REALIZAR EL RECORRIDO EN GRUPO Y PERMANECER EN GRUPO.</t>
  </si>
  <si>
    <t xml:space="preserve">21/11/2025
SDS - Equipos Formas extremas de exclusión  - Habitanza en calle
</t>
  </si>
  <si>
    <t>JULIAN PRIETO
TRABAJADOR SOCIAL
3209645156
ELDA NAYIBE SAAVEDRA GARAY
PSICOLOGA
3115201032</t>
  </si>
  <si>
    <r>
      <rPr>
        <sz val="11"/>
        <color rgb="FF000000"/>
        <rFont val="Calibri"/>
      </rPr>
      <t xml:space="preserve">21/11/2025
</t>
    </r>
    <r>
      <rPr>
        <b/>
        <sz val="11"/>
        <color rgb="FF000000"/>
        <rFont val="Calibri"/>
      </rPr>
      <t xml:space="preserve">Vacunación
</t>
    </r>
  </si>
  <si>
    <r>
      <rPr>
        <b/>
        <sz val="11"/>
        <color rgb="FF000000"/>
        <rFont val="Calibri"/>
      </rPr>
      <t xml:space="preserve">Vacunadores
</t>
    </r>
    <r>
      <rPr>
        <sz val="11"/>
        <color rgb="FF000000"/>
        <rFont val="Calibri"/>
      </rPr>
      <t>GLORIA ROBAYO
3227198615
JHAIRA VIVEROS 
3212374613</t>
    </r>
  </si>
  <si>
    <r>
      <rPr>
        <b/>
        <sz val="11"/>
        <color rgb="FF000000"/>
        <rFont val="Calibri"/>
      </rPr>
      <t>PUNTO DE ENCUENTRO:
TEUSAQUILLO
PUNTO DE CIERRE:</t>
    </r>
    <r>
      <rPr>
        <sz val="11"/>
        <color rgb="FF000000"/>
        <rFont val="Calibri"/>
      </rPr>
      <t xml:space="preserve"> EN TERRITORIO</t>
    </r>
  </si>
  <si>
    <t>Diana Marcela Mejia</t>
  </si>
  <si>
    <r>
      <rPr>
        <b/>
        <sz val="11"/>
        <color rgb="FF000000"/>
        <rFont val="Calibri"/>
      </rPr>
      <t>PUNTO DE ENCUENTRO:
PUNTO DE CIERRE:</t>
    </r>
    <r>
      <rPr>
        <sz val="11"/>
        <color rgb="FF000000"/>
        <rFont val="Calibri"/>
      </rPr>
      <t xml:space="preserve"> EN TERRITORIO</t>
    </r>
  </si>
  <si>
    <r>
      <rPr>
        <b/>
        <sz val="11"/>
        <color rgb="FF000000"/>
        <rFont val="Calibri"/>
      </rPr>
      <t xml:space="preserve">RECORRIDOS: 
</t>
    </r>
    <r>
      <rPr>
        <sz val="11"/>
        <color rgb="FF000000"/>
        <rFont val="Calibri"/>
      </rPr>
      <t>SE RECOMIENDA VESTUARIO ACORDE AL CLIMA BOGOTANO, REALIZAR EL RECORRIDO EN GRUPO Y PERMANECER EN GRUPO.</t>
    </r>
  </si>
  <si>
    <t>19/11/2025
SDS - Equipos MAS Bienestar en el hogar
 Subred Sur</t>
  </si>
  <si>
    <t xml:space="preserve">19/11/2025
SDS - Equipos Formas extremas de exclusión  - Habitanza en calle
 Subred Sur </t>
  </si>
  <si>
    <t>Angie Herrera 
Alejandro Martinez 
Carlos Jiménez 
Carlos Murcia
Laura cuesta
Marlen Espita 
Carolina Chacon 
Felipe Acosta</t>
  </si>
  <si>
    <r>
      <rPr>
        <b/>
        <sz val="11"/>
        <color rgb="FF000000"/>
        <rFont val="Calibri"/>
      </rPr>
      <t>PUNTO DE ENCUENTRO:
Salón comunal sauces Miravalle 
carrera 14 v # 74d - 35 sur
PUNTO DE CIERRE:</t>
    </r>
    <r>
      <rPr>
        <sz val="11"/>
        <color rgb="FF000000"/>
        <rFont val="Calibri"/>
      </rPr>
      <t xml:space="preserve"> EN TERRITORIO</t>
    </r>
  </si>
  <si>
    <r>
      <rPr>
        <b/>
        <sz val="11"/>
        <color rgb="FF000000"/>
        <rFont val="Calibri"/>
      </rPr>
      <t xml:space="preserve">RECORRIDOS: recorridos por fuente hídrica y recorrido por corredor Miravalle, cortijo, la regadera, la Aurora, San Andrés de los altos y porvenir
</t>
    </r>
    <r>
      <rPr>
        <sz val="11"/>
        <color rgb="FF000000"/>
        <rFont val="Calibri"/>
      </rPr>
      <t>SE RECOMIENDA VESTUARIO ACORDE AL CLIMA BOGOTANO, REALIZAR EL RECORRIDO EN GRUPO Y PERMANECER EN GRUPO.</t>
    </r>
  </si>
  <si>
    <t>21/11/2025
SDS - Equipos MAS Bienestar en el hogar
 Subred Sur Occideente</t>
  </si>
  <si>
    <t>21/11/2025
SDS - Equipos Formas extremas de exclusión  - Habitanza en calle
 Subred Sur Occidente</t>
  </si>
  <si>
    <t>Luz Dary Barrera Alemán
Ana María Torres
Paula Andrea Ríos
Carlos Andrés Mora</t>
  </si>
  <si>
    <r>
      <rPr>
        <b/>
        <sz val="11"/>
        <color rgb="FF000000"/>
        <rFont val="Calibri"/>
      </rPr>
      <t>PUNTO DE ENCUENTRO:
CL 73 SUR # 81 B - 10 
Subdirección Local Bosa
PUNTO DE CIERRE:</t>
    </r>
    <r>
      <rPr>
        <sz val="11"/>
        <color rgb="FF000000"/>
        <rFont val="Calibri"/>
      </rPr>
      <t xml:space="preserve"> EN TERRITORIO</t>
    </r>
  </si>
  <si>
    <r>
      <rPr>
        <b/>
        <sz val="11"/>
        <color rgb="FF000000"/>
        <rFont val="Calibri"/>
      </rPr>
      <t xml:space="preserve">RECORRIDOS: * Parque Chiminigagua: KR 80 J - CL 72 B SUR Barrio Retazo Laureles
* Parque la ELE: KR 80 M - CL 71 F SUR Barrio Naranjos
* Parque Naranjos: KR 80 M - CL 70 F SUR Barrio Naranjos
* parque Asovivir: KR 80 N DESDE LA DG 71 SUR hasta CL 70 BIS SURrecorridos por fuente hídrica y recorrido por corredor Miravalle, cortijo, la regadera, la Aurora, San Andrés de los altos y porvenir
</t>
    </r>
    <r>
      <rPr>
        <sz val="11"/>
        <color rgb="FF000000"/>
        <rFont val="Calibri"/>
      </rPr>
      <t>SE RECOMIENDA VESTUARIO ACORDE AL CLIMA BOGOTANO, REALIZAR EL RECORRIDO EN GRUPO Y PERMANECER EN GRUPO.</t>
    </r>
  </si>
  <si>
    <t>NATHALIE CADENA PEREZ
HAROLD FABIAN BARRERA
OSCAR GUILLERMO REVELO MESA
DIANA PAOLA AREVALO</t>
  </si>
  <si>
    <t>ZONA  SUR
LOCALIDAD CIUDAD BOLIVAR</t>
  </si>
  <si>
    <r>
      <rPr>
        <b/>
        <sz val="11"/>
        <color rgb="FF000000"/>
        <rFont val="Calibri"/>
      </rPr>
      <t>PUNTO DE ENCUENTRO:
ALCALDIA LOCAL CIUDAD BOLIVAR 
DG 62 Sur #20 F-20
Bajo el Puente al costado oriental
PUNTO DE CIERRE:</t>
    </r>
    <r>
      <rPr>
        <sz val="11"/>
        <color rgb="FF000000"/>
        <rFont val="Calibri"/>
      </rPr>
      <t xml:space="preserve"> EN TERRITORIO</t>
    </r>
  </si>
  <si>
    <r>
      <rPr>
        <b/>
        <sz val="11"/>
        <color rgb="FF000000"/>
        <rFont val="Calibri"/>
      </rPr>
      <t>INICIO</t>
    </r>
    <r>
      <rPr>
        <sz val="11"/>
        <color rgb="FF000000"/>
        <rFont val="Calibri"/>
      </rPr>
      <t xml:space="preserve">: 08:00 P. M.
</t>
    </r>
    <r>
      <rPr>
        <b/>
        <sz val="11"/>
        <color rgb="FF000000"/>
        <rFont val="Calibri"/>
      </rPr>
      <t>CIERRE</t>
    </r>
    <r>
      <rPr>
        <sz val="11"/>
        <color rgb="FF000000"/>
        <rFont val="Calibri"/>
      </rPr>
      <t>: 01:00 A.M.</t>
    </r>
  </si>
  <si>
    <r>
      <rPr>
        <b/>
        <sz val="11"/>
        <color rgb="FF000000"/>
        <rFont val="Calibri"/>
      </rPr>
      <t xml:space="preserve">RECORRIDOS: DESDE EL PUNTO DE ENCUENTRO:
Colegio san francisco, plaza de mercado san francisco, plaza del lucero
</t>
    </r>
    <r>
      <rPr>
        <sz val="11"/>
        <color rgb="FF000000"/>
        <rFont val="Calibri"/>
      </rPr>
      <t>SE RECOMIENDA VESTUARIO ACORDE AL CLIMA BOGOTANO, REALIZAR EL RECORRIDO EN GRUPO Y PERMANECER EN GRUPO.</t>
    </r>
  </si>
  <si>
    <t xml:space="preserve">10/12/2025
SDS - Equipos MAS Bienestar en el hogar
 Subred Sur </t>
  </si>
  <si>
    <r>
      <t>GUSTAVO BRUZUAL
MÉDICO
HECTOR LEON
GESTOR SOCIAL
ANGÉLICA ENCISO
GESTOR DE MAS BIENESTAR</t>
    </r>
    <r>
      <rPr>
        <sz val="11"/>
        <color rgb="FF000000"/>
        <rFont val="Calibri"/>
      </rPr>
      <t xml:space="preserve"> </t>
    </r>
  </si>
  <si>
    <r>
      <t>CONDUCTOR:</t>
    </r>
    <r>
      <rPr>
        <sz val="11"/>
        <color rgb="FF000000"/>
        <rFont val="Calibri"/>
        <family val="2"/>
        <charset val="1"/>
      </rPr>
      <t xml:space="preserve"> JUAN DAVID SUAREZ
TEL: 3224829659
PLACA VEHICULO:  FVL243</t>
    </r>
  </si>
  <si>
    <r>
      <t>PUNTO DE ENCUENTRO:
ALCALDIA LOCAL CIUDAD BOLIVAR
DG 62 Sur #20 F-20
Bajo el Puente al costado oriental
PUNTO DE CIERRE:</t>
    </r>
    <r>
      <rPr>
        <sz val="11"/>
        <color rgb="FF000000"/>
        <rFont val="Calibri"/>
      </rPr>
      <t xml:space="preserve"> EN TERRITORIO</t>
    </r>
  </si>
  <si>
    <r>
      <t>RECORRIDOS: DESDE EL PUNTO DE ENCUENTRO:
Colegio san francisco, plaza de mercado san francisco, plaza del lucero</t>
    </r>
    <r>
      <rPr>
        <sz val="11"/>
        <color rgb="FF000000"/>
        <rFont val="Calibri"/>
      </rPr>
      <t xml:space="preserve">
SE RECOMIENDA VESTUARIO ACORDE AL CLIMA BOGOTANO, REALIZAR EL RECORRIDO EN GRUPO Y PERMANECER EN GRUPO.</t>
    </r>
  </si>
  <si>
    <t xml:space="preserve">10/12/2025
SDS - Equipos Formas extremas de exclusión  - Habitanza en calle
 Subred Sur </t>
  </si>
  <si>
    <t>Jeisson Parra 
Referente Entorno Comunitario
Móvil: 3004919843</t>
  </si>
  <si>
    <t xml:space="preserve">ALEXANDRA BARRETO VALERO - PSICOLOGA
MOVIL: 3134195654
KEREN HERNADEZ PERDOMO - TRABAJO SOCIAL
MÓVIL: 3134806083
</t>
  </si>
  <si>
    <r>
      <rPr>
        <sz val="11"/>
        <color rgb="FF000000"/>
        <rFont val="Calibri"/>
      </rPr>
      <t xml:space="preserve">10/12/2025
</t>
    </r>
    <r>
      <rPr>
        <b/>
        <sz val="11"/>
        <color rgb="FF000000"/>
        <rFont val="Calibri"/>
      </rPr>
      <t xml:space="preserve">Vacunación
</t>
    </r>
  </si>
  <si>
    <r>
      <rPr>
        <b/>
        <sz val="11"/>
        <color rgb="FF000000"/>
        <rFont val="Calibri"/>
      </rPr>
      <t>Vacunadores</t>
    </r>
    <r>
      <rPr>
        <sz val="11"/>
        <color rgb="FF000000"/>
        <rFont val="Calibri"/>
      </rPr>
      <t xml:space="preserve"> 
AMANDA SALDAÑA NAVARRO
TEL: 320 2655993
DIANA MARCELA CAÑAS ZAPATA
TEL: 310 4379016</t>
    </r>
  </si>
  <si>
    <t>conductor: Humberto Valenzuela
Placa vehículo: GET665
TEL: 3125204705</t>
  </si>
  <si>
    <t>ANGIE STEFANNY RAMIREZ PINTO
YOVANY RODRIGUEZ
OSCAR GUILLERMO REVELO MESA
DIANA PAOLA AREVALO</t>
  </si>
  <si>
    <t>ZONA SUR
LOCALIDAD RAFAEL URIBE URIBE</t>
  </si>
  <si>
    <r>
      <rPr>
        <b/>
        <sz val="11"/>
        <color rgb="FF000000"/>
        <rFont val="Calibri"/>
      </rPr>
      <t>PUNTO DE ENCUENTRO:
CL 22 Sur - KR 24 Sur Parque Olaya
PUNTO DE CIERRE:</t>
    </r>
    <r>
      <rPr>
        <sz val="11"/>
        <color rgb="FF000000"/>
        <rFont val="Calibri"/>
      </rPr>
      <t xml:space="preserve"> EN TERRITORIO</t>
    </r>
  </si>
  <si>
    <r>
      <rPr>
        <b/>
        <sz val="11"/>
        <color rgb="FF000000"/>
        <rFont val="Calibri"/>
      </rPr>
      <t xml:space="preserve">RECORRIDO: Barrios: Olaya Entornos del parque, Centenario Sobre la Avenida, Bravo Paez en torno colegio y calle 36 .
UPZ 39
Cuadrantes: Cuadrante 1801, 1802, 1809, 1822
</t>
    </r>
    <r>
      <rPr>
        <sz val="11"/>
        <color rgb="FF000000"/>
        <rFont val="Calibri"/>
      </rPr>
      <t>SE RECOMIENDA VESTUARIO ACORDE AL CLIMA BOGOTANO, REALIZAR EL RECORRIDO EN GRUPO Y PERMANECER EN GRUPO.</t>
    </r>
  </si>
  <si>
    <t>12/12/2025
SDS - Equipos MAS Bienestar en el hogar
 Subred Centro Oriente</t>
  </si>
  <si>
    <t>FRANCY FONTECHA (AUXILIAR DE ENFERMERIA)
PEDRO MUÑOZ (GESTOR)
LYNDA PEÑA (MEDICO)</t>
  </si>
  <si>
    <r>
      <t>CONDUCTOR</t>
    </r>
    <r>
      <rPr>
        <sz val="11"/>
        <color rgb="FF000000"/>
        <rFont val="Calibri"/>
        <family val="2"/>
      </rPr>
      <t>: JOHNSON RODRIGUEZ.</t>
    </r>
    <r>
      <rPr>
        <b/>
        <sz val="11"/>
        <color rgb="FF000000"/>
        <rFont val="Calibri"/>
        <family val="2"/>
      </rPr>
      <t xml:space="preserve">
TEL</t>
    </r>
    <r>
      <rPr>
        <sz val="11"/>
        <color rgb="FF000000"/>
        <rFont val="Calibri"/>
        <family val="2"/>
      </rPr>
      <t>: 3215321368</t>
    </r>
    <r>
      <rPr>
        <b/>
        <sz val="11"/>
        <color rgb="FF000000"/>
        <rFont val="Calibri"/>
        <family val="2"/>
      </rPr>
      <t xml:space="preserve">
PLACA VEHICULO</t>
    </r>
    <r>
      <rPr>
        <sz val="11"/>
        <color rgb="FF000000"/>
        <rFont val="Calibri"/>
        <family val="2"/>
      </rPr>
      <t>: WFV952</t>
    </r>
  </si>
  <si>
    <r>
      <t>PUNTO DE ENCUENTRO:
CL 22 Sur - KR 24 Sur Parque Olaya
PUNTO DE CIERRE:</t>
    </r>
    <r>
      <rPr>
        <sz val="11"/>
        <color rgb="FF000000"/>
        <rFont val="Calibri"/>
        <family val="2"/>
      </rPr>
      <t xml:space="preserve"> EN TERRITORIO</t>
    </r>
  </si>
  <si>
    <r>
      <t>RECORRIDO: Barrios: Olaya Entornos del parque, Centenario Sobre la Avenida, Bravo Paez en torno colegio y calle 36 .
UPZ 39
Cuadrantes: Cuadrante 1801, 1802, 1809, 1822</t>
    </r>
    <r>
      <rPr>
        <sz val="11"/>
        <color rgb="FF000000"/>
        <rFont val="Calibri"/>
        <family val="2"/>
      </rPr>
      <t xml:space="preserve">
SE RECOMIENDA VESTUARIO ACORDE AL CLIMA BOGOTANO, REALIZAR EL RECORRIDO EN GRUPO Y PERMANECER EN GRUPO.</t>
    </r>
  </si>
  <si>
    <t>12/12/2025
SDS - Equipos Formas extremas de exclusión  - Habitanza en calle
 Subred Centro Oriente</t>
  </si>
  <si>
    <t>YESICA ALEJANDRA GARCIA - PSICOLOGA
MÓVIL: 3126826826
JENNY ALEJANDRA HERNANDEZ - TRABAJO SOCIAL
MÓVIL: 3213739008</t>
  </si>
  <si>
    <r>
      <rPr>
        <sz val="11"/>
        <color rgb="FF000000"/>
        <rFont val="Calibri"/>
      </rPr>
      <t xml:space="preserve">12/12/2025
</t>
    </r>
    <r>
      <rPr>
        <b/>
        <sz val="11"/>
        <color rgb="FF000000"/>
        <rFont val="Calibri"/>
      </rPr>
      <t xml:space="preserve">Vacunación
</t>
    </r>
  </si>
  <si>
    <t>Disponibilidad de Vacuna Hb para poblaciones priorizadas, Td MEF, Influenza y neumococo para mayores de 60 años, crónicas, gestantes y VSR.</t>
  </si>
  <si>
    <t>Juan Celis 
Contacto: 3015863682
Diana Casallas
Contacto: 3118737393</t>
  </si>
  <si>
    <t>CONDUCTOR: Douglas Heredia
TEL: 3173343916
PLACA VEHÍCULO: NHQ 445</t>
  </si>
  <si>
    <t>DIANA MARCELA MEJIA
YUDALVY RAMIREZ
ANGELA SILVA
NILSON CASTRO
HASBLEIDY GARZON</t>
  </si>
  <si>
    <t>ZONA  CENTRO
LOCALIDAD ANTONIO NARIÑO</t>
  </si>
  <si>
    <r>
      <rPr>
        <b/>
        <sz val="11"/>
        <color rgb="FF000000"/>
        <rFont val="Calibri"/>
      </rPr>
      <t>PUNTO DE ENCUENTRO:
OXXO KR 10 CON AV 1 DE MAYO
PUNTO DE CIERRE:</t>
    </r>
    <r>
      <rPr>
        <sz val="11"/>
        <color rgb="FF000000"/>
        <rFont val="Calibri"/>
      </rPr>
      <t xml:space="preserve"> EN TERRITORIO</t>
    </r>
  </si>
  <si>
    <r>
      <rPr>
        <b/>
        <sz val="11"/>
        <color rgb="FF000000"/>
        <rFont val="Calibri"/>
      </rPr>
      <t xml:space="preserve">RECORRIDOS: DESDE EL PUNTO DE ENCUENTRO  HASTA LA AUTOPISTA SUR
</t>
    </r>
    <r>
      <rPr>
        <sz val="11"/>
        <color rgb="FF000000"/>
        <rFont val="Calibri"/>
      </rPr>
      <t>SE RECOMIENDA VESTUARIO ACORDE AL CLIMA BOGOTANO, REALIZAR EL RECORRIDO EN GRUPO Y PERMANECER EN GRUPO.</t>
    </r>
  </si>
  <si>
    <t>24/11/2025
SDS - Equipos MAS Bienestar en el hogar
 Subred Centro Oriente</t>
  </si>
  <si>
    <t>24/11/2025
SDS - Equipos Formas extremas de exclusión  - Habitanza en calle
 Subred Centro Oriente</t>
  </si>
  <si>
    <t>Julian Fernando Martinez Rojas - Psicólogo
Móvil: 322 8460768
Ibeth Johana Sierra - Trabajadora Social
Móvil: 323 9322691</t>
  </si>
  <si>
    <r>
      <rPr>
        <sz val="11"/>
        <color rgb="FF000000"/>
        <rFont val="Calibri"/>
      </rPr>
      <t xml:space="preserve">24/11/2025
</t>
    </r>
    <r>
      <rPr>
        <b/>
        <sz val="11"/>
        <color rgb="FF000000"/>
        <rFont val="Calibri"/>
      </rPr>
      <t xml:space="preserve">Vacunación
</t>
    </r>
  </si>
  <si>
    <t>ANGELA DIAZ
Contacto: 3177205185
DIANA CASALLAS
Contacto: 3142359664</t>
  </si>
  <si>
    <t>ANGIE HERRERA
ALEJANDRO MARTINEZ
CARLOS JIMENEZ
CARLOS MURCIA
LAURA CUESTA
MARLEN ESPITA
CAROLINA CHACON
FELIPE ACOSTA</t>
  </si>
  <si>
    <t>ZONA SUR
LOCALIDAD USME</t>
  </si>
  <si>
    <r>
      <rPr>
        <b/>
        <sz val="11"/>
        <color rgb="FF000000"/>
        <rFont val="Calibri"/>
      </rPr>
      <t>PUNTO DE ENCUENTRO:
SALON COMUNAL SAUCES MIRAVALLE - CARRERA 14V # 74D - 35 SUR
PUNTO DE CIERRE:</t>
    </r>
    <r>
      <rPr>
        <sz val="11"/>
        <color rgb="FF000000"/>
        <rFont val="Calibri"/>
      </rPr>
      <t xml:space="preserve"> EN TERRITORIO</t>
    </r>
  </si>
  <si>
    <r>
      <rPr>
        <b/>
        <sz val="11"/>
        <color rgb="FF000000"/>
        <rFont val="Calibri"/>
      </rPr>
      <t xml:space="preserve">RECORRIDO: FUENTE HIDRICA, RECORRIDO POR EL CORREDOR MIRAVALLE, CORTIJO, LA PRADERA, LA AURORA, SAN ANDRES DE LOS ALTOS Y PORVENIR
</t>
    </r>
    <r>
      <rPr>
        <sz val="11"/>
        <color rgb="FF000000"/>
        <rFont val="Calibri"/>
      </rPr>
      <t xml:space="preserve">
SE RECOMIENDA VESTUARIO ACORDE AL CLIMA BOGOTANO, REALIZAR EL RECORRIDO EN GRUPO Y PERMANECER EN GRUPO.</t>
    </r>
  </si>
  <si>
    <t>26/11/2025
SDS - Equipos MAS Bienestar en el hogar
 Subred Sur</t>
  </si>
  <si>
    <r>
      <rPr>
        <b/>
        <sz val="11"/>
        <color rgb="FF000000"/>
        <rFont val="Calibri"/>
        <family val="2"/>
      </rPr>
      <t>LAYDI VIVIANA MARTÍNEZ OLIVEROS</t>
    </r>
    <r>
      <rPr>
        <sz val="11"/>
        <color rgb="FF000000"/>
        <rFont val="Calibri"/>
      </rPr>
      <t xml:space="preserve">
COORDINADORA EQUIPOS MAS BIENESTAR EN TU HOGAR
</t>
    </r>
    <r>
      <rPr>
        <b/>
        <sz val="11"/>
        <color rgb="FF000000"/>
        <rFont val="Calibri"/>
        <family val="2"/>
      </rPr>
      <t>MÓNICA ALEJANDRA LÓPEZ LADINO</t>
    </r>
    <r>
      <rPr>
        <sz val="11"/>
        <color rgb="FF000000"/>
        <rFont val="Calibri"/>
      </rPr>
      <t xml:space="preserve">
LÍDER OPERATIVA EQUIPOS MAS BIENESTAR EN TU HOGAR</t>
    </r>
  </si>
  <si>
    <r>
      <rPr>
        <b/>
        <sz val="11"/>
        <color rgb="FF000000"/>
        <rFont val="Calibri"/>
        <family val="2"/>
      </rPr>
      <t>GUSTAVO BRUZUAL</t>
    </r>
    <r>
      <rPr>
        <sz val="11"/>
        <color rgb="FF000000"/>
        <rFont val="Calibri"/>
      </rPr>
      <t xml:space="preserve">
MÉDICO</t>
    </r>
    <r>
      <rPr>
        <b/>
        <sz val="11"/>
        <color rgb="FF000000"/>
        <rFont val="Calibri"/>
      </rPr>
      <t xml:space="preserve">
ANGÉLICA ENCISO</t>
    </r>
    <r>
      <rPr>
        <sz val="11"/>
        <color rgb="FF000000"/>
        <rFont val="Calibri"/>
      </rPr>
      <t xml:space="preserve">
GESTOR DE MAS BIENESTAR </t>
    </r>
  </si>
  <si>
    <r>
      <t>CONDUCTOR:</t>
    </r>
    <r>
      <rPr>
        <sz val="11"/>
        <color rgb="FF000000"/>
        <rFont val="Calibri"/>
        <family val="2"/>
        <charset val="1"/>
      </rPr>
      <t xml:space="preserve"> WILLIAM DUEÑAS
TEL: 3223086280
PLACA VEHICULO:  WPP353</t>
    </r>
  </si>
  <si>
    <t>26/11/2025
SDS - Equipos Formas extremas de exclusión  - Habitanza en calle
 Subred Sur</t>
  </si>
  <si>
    <t>KAREN HERNANDEZ PERDOMO - TRABAJO SOCIAL
Móvil: 314 806083
ADRIANA MURILLO - PSICOLOGA
Móvil: 304 3565144</t>
  </si>
  <si>
    <r>
      <rPr>
        <sz val="11"/>
        <color rgb="FF000000"/>
        <rFont val="Calibri"/>
      </rPr>
      <t xml:space="preserve">26/11/2025
</t>
    </r>
    <r>
      <rPr>
        <b/>
        <sz val="11"/>
        <color rgb="FF000000"/>
        <rFont val="Calibri"/>
      </rPr>
      <t xml:space="preserve">Vacunación
</t>
    </r>
  </si>
  <si>
    <r>
      <rPr>
        <b/>
        <sz val="11"/>
        <color rgb="FF000000"/>
        <rFont val="Calibri"/>
      </rPr>
      <t>Vacunadores</t>
    </r>
    <r>
      <rPr>
        <sz val="11"/>
        <color rgb="FF000000"/>
        <rFont val="Calibri"/>
      </rPr>
      <t xml:space="preserve"> 
ONNER FINO
3194688962
EDNA ROCIO VELANDIA FIGUEROA
3204575143</t>
    </r>
  </si>
  <si>
    <t>LUZ DARY BARRERA
ANA MARIA TORRESS
PAULA ANDREA RIOS
CARLOS ANDRES MORA</t>
  </si>
  <si>
    <t>ZONA SUR OCCIDENTE
LOCALIDAD BOSA</t>
  </si>
  <si>
    <r>
      <rPr>
        <b/>
        <sz val="11"/>
        <color rgb="FF000000"/>
        <rFont val="Calibri"/>
      </rPr>
      <t>PUNTO DE ENCUENTRO:
CL 73 SUR # 81B - 10 - SUBDIRECCIÓN LOCAL DE BOSA
PUNTO DE CIERRE:</t>
    </r>
    <r>
      <rPr>
        <sz val="11"/>
        <color rgb="FF000000"/>
        <rFont val="Calibri"/>
      </rPr>
      <t xml:space="preserve"> EN TERRITORIO</t>
    </r>
  </si>
  <si>
    <r>
      <rPr>
        <b/>
        <sz val="11"/>
        <color rgb="FF000000"/>
        <rFont val="Calibri"/>
      </rPr>
      <t xml:space="preserve">RECORRIDO:
PARQUE CHIMINIGAGUE - KR 80J  - CL 72B SUR BARRIO RETAZO LAURELES
PARQUE LA ELE - KR 80M - CL 71F SUR BARRIO NARANJOS
PARQUE NARANJOS - KR 80M - CL 70F SUR BARRIO NARANJOS
PARQUE ASOVIVIR - KR 80N  DESDE LA DG 71 SUR 
RECCORRIDO POR FUENTE HIDRICA Y POR EL CORREDOR MIRAVALLE, CORTIJO, LA REGADERA, LA AURORA, SAN ANDRES DE LOS ALTOS Y PORVENIR.
</t>
    </r>
    <r>
      <rPr>
        <sz val="11"/>
        <color rgb="FF000000"/>
        <rFont val="Calibri"/>
      </rPr>
      <t xml:space="preserve">
SE RECOMIENDA VESTUARIO ACORDE AL CLIMA BOGOTANO, REALIZAR EL RECORRIDO EN GRUPO Y PERMANECER EN GRUPO.</t>
    </r>
  </si>
  <si>
    <t>28/11/2025
SDS - Equipos MAS Bienestar en el hogar
 Subred Sur Occidente</t>
  </si>
  <si>
    <t>YENNY PAOLA URIBE 3126328979
VALENTINA GARZÓN 3112408280</t>
  </si>
  <si>
    <t>CONDUCTOR: HUMBERTO BUITRAGO
TEL: 3118821144
PLACA VEHICULO:  FVL 395</t>
  </si>
  <si>
    <t>PUNTO DE ENCUENTRO:
CL 73 SUR # 81B - 10 - SUBDIRECCIÓN LOCAL DE BOSA
PUNTO DE CIERRE: EN TERRITORIO</t>
  </si>
  <si>
    <t>RECORRIDO:
PARQUE CHIMINIGAGUE - KR 80J  - CL 72B SUR BARRIO RETAZO LAURELES
PARQUE LA ELE - KR 80M - CL 71F SUR BARRIO NARANJOS
PARQUE NARANJOS - KR 80M - CL 70F SUR BARRIO NARANJOS
PARQUE ASOVIVIR - KR 80N  DESDE LA DG 71 SUR 
RECCORRIDO POR FUENTE HIDRICA Y POR EL CORREDOR MIRAVALLE, CORTIJO, LA REGADERA, LA AURORA, SAN ANDRES DE LOS ALTOS Y PORVENIR.
SE RECOMIENDA VESTUARIO ACORDE AL CLIMA BOGOTANO, REALIZAR EL RECORRIDO EN GRUPO Y PERMANECER EN GRUPO.</t>
  </si>
  <si>
    <t>28/11/2025
SDS - Equipos Formas extremas de exclusión  - Habitanza en calle
 Subred Sur Occidente</t>
  </si>
  <si>
    <t>XIOMARA HERRERA CABRA  - TRABAJADORA SOCIAL
Móvil: 3007704226
JOHN EDISSON RODRIGUEZ - PSICOLOGO
Móvil: 3058811121</t>
  </si>
  <si>
    <r>
      <rPr>
        <sz val="11"/>
        <color rgb="FF000000"/>
        <rFont val="Calibri"/>
      </rPr>
      <t xml:space="preserve">28/11/2025
</t>
    </r>
    <r>
      <rPr>
        <b/>
        <sz val="11"/>
        <color rgb="FF000000"/>
        <rFont val="Calibri"/>
      </rPr>
      <t xml:space="preserve">Vacunación
</t>
    </r>
  </si>
  <si>
    <r>
      <rPr>
        <b/>
        <sz val="11"/>
        <color rgb="FF000000"/>
        <rFont val="Calibri"/>
      </rPr>
      <t>Vacunadores</t>
    </r>
    <r>
      <rPr>
        <sz val="11"/>
        <color rgb="FF000000"/>
        <rFont val="Calibri"/>
      </rPr>
      <t xml:space="preserve"> 
Claudia Patricia Tapiero Buitrago 
CC 52768494
CEL: 310 7060113
Esperanza Cifuentes rodriguez
Cc 52754932
CEL: 300 4694775</t>
    </r>
  </si>
  <si>
    <r>
      <rPr>
        <b/>
        <sz val="11"/>
        <color rgb="FF000000"/>
        <rFont val="Calibri"/>
      </rPr>
      <t>CONDUCTOR:</t>
    </r>
    <r>
      <rPr>
        <sz val="11"/>
        <color rgb="FF000000"/>
        <rFont val="Calibri"/>
      </rPr>
      <t xml:space="preserve"> Jorge Luis Colombo García
</t>
    </r>
    <r>
      <rPr>
        <b/>
        <sz val="11"/>
        <color rgb="FF000000"/>
        <rFont val="Calibri"/>
      </rPr>
      <t xml:space="preserve">TEL: 320 6860920
PLACA VEHICULO: </t>
    </r>
    <r>
      <rPr>
        <sz val="11"/>
        <color rgb="FF000000"/>
        <rFont val="Calibri"/>
      </rPr>
      <t xml:space="preserve"> WLM346</t>
    </r>
  </si>
  <si>
    <t>YENIS SARAY GUERRERO HERNANDEZ
OSCAR GUILLERMO REVELO MESA
DIANA PAOLA AREVALO</t>
  </si>
  <si>
    <t>ZONA  OCCIDENTE
LOCALIDAD FONTIBON</t>
  </si>
  <si>
    <r>
      <rPr>
        <b/>
        <sz val="11"/>
        <color rgb="FF000000"/>
        <rFont val="Calibri"/>
      </rPr>
      <t>PUNTO DE ENCUENTRO:
Av Boyaca - Cl 26
Bajo el Puente al costado oriental
PUNTO DE CIERRE:</t>
    </r>
    <r>
      <rPr>
        <sz val="11"/>
        <color rgb="FF000000"/>
        <rFont val="Calibri"/>
      </rPr>
      <t xml:space="preserve"> EN TERRITORIO</t>
    </r>
  </si>
  <si>
    <r>
      <rPr>
        <b/>
        <sz val="11"/>
        <color rgb="FF000000"/>
        <rFont val="Calibri"/>
      </rPr>
      <t xml:space="preserve">RECORRIDOS: DESDE EL PUNTO DE ENCUENTRO:
Punto 1: Av Boyaca - Cl 26
Punto 2: Av kr 68 - Cl 26
Punto 3: Av Esperanza - Kra 68
Punto 4: Iglesia medalla la milagrosa Kra 68C No 24
Punto 5: Sector los puentes (frente a maloka) Kra 68D No 24
Punto 6: Sector Carlos Lleras, Parques agua y del fuego Cl 23C - Kra 70
Punto 7: Terminal salitre
Punto 8: Via ferrea Kra 68D
</t>
    </r>
    <r>
      <rPr>
        <sz val="11"/>
        <color rgb="FF000000"/>
        <rFont val="Calibri"/>
      </rPr>
      <t>SE RECOMIENDA VESTUARIO ACORDE AL CLIMA BOGOTANO, REALIZAR EL RECORRIDO EN GRUPO Y PERMANECER EN GRUPO.</t>
    </r>
  </si>
  <si>
    <t>03/12/2025
SDS - Equipos MAS Bienestar en el hogar
 Subred Centro Oriente</t>
  </si>
  <si>
    <t>MARIA IRIS SINISTERRA (AUXILIAR DE ENFERMERIA)
SANDY SAAVEDRA (GESTORA)
LYNDA PEÑA GUALTEROS (MEDICO)</t>
  </si>
  <si>
    <t>CONDUCTOR: JOHNSON RODRIGUEZ
TEL: 3215321368
PLACA VEHICULO: WFV952</t>
  </si>
  <si>
    <r>
      <rPr>
        <b/>
        <sz val="11"/>
        <color rgb="FF000000"/>
        <rFont val="Calibri"/>
        <family val="2"/>
      </rPr>
      <t>PUNTO DE ENCUENTRO:
UPI LUNAPARK - Calle 13 Sur No. 15-51
PUNTO DE CIERRE:</t>
    </r>
    <r>
      <rPr>
        <sz val="11"/>
        <color rgb="FF000000"/>
        <rFont val="Calibri"/>
        <family val="2"/>
      </rPr>
      <t xml:space="preserve"> EN TERRITORIO</t>
    </r>
  </si>
  <si>
    <r>
      <rPr>
        <b/>
        <sz val="11"/>
        <color rgb="FF000000"/>
        <rFont val="Calibri"/>
        <family val="2"/>
      </rPr>
      <t>INICIO</t>
    </r>
    <r>
      <rPr>
        <sz val="11"/>
        <color rgb="FF000000"/>
        <rFont val="Calibri"/>
        <family val="2"/>
      </rPr>
      <t xml:space="preserve">: 08:00 P. M.
</t>
    </r>
    <r>
      <rPr>
        <b/>
        <sz val="11"/>
        <color rgb="FF000000"/>
        <rFont val="Calibri"/>
        <family val="2"/>
      </rPr>
      <t>CIERRE</t>
    </r>
    <r>
      <rPr>
        <sz val="11"/>
        <color rgb="FF000000"/>
        <rFont val="Calibri"/>
        <family val="2"/>
      </rPr>
      <t>: 01:00 A.M.</t>
    </r>
  </si>
  <si>
    <r>
      <rPr>
        <b/>
        <sz val="11"/>
        <color rgb="FF000000"/>
        <rFont val="Calibri"/>
        <family val="2"/>
      </rPr>
      <t xml:space="preserve">RECORRIDO: Cuadrantes 1518 y 1519 BARRIOS RESTREPO Y RESTREPO OCCIDENTAL
</t>
    </r>
    <r>
      <rPr>
        <sz val="11"/>
        <color rgb="FF000000"/>
        <rFont val="Calibri"/>
        <family val="2"/>
      </rPr>
      <t xml:space="preserve">
SE RECOMIENDA VESTUARIO ACORDE AL CLIMA BOGOTANO, REALIZAR EL RECORRIDO EN GRUPO Y PERMANECER EN GRUPO.</t>
    </r>
  </si>
  <si>
    <t>01/12/2025
SDS - Equipos Formas extremas de exclusión  - Habitanza en calle
 Subred Sur Occidente</t>
  </si>
  <si>
    <r>
      <rPr>
        <sz val="11"/>
        <color rgb="FF000000"/>
        <rFont val="Calibri"/>
      </rPr>
      <t xml:space="preserve">01/12/2025
</t>
    </r>
    <r>
      <rPr>
        <b/>
        <sz val="11"/>
        <color rgb="FF000000"/>
        <rFont val="Calibri"/>
      </rPr>
      <t xml:space="preserve">Vacunación
</t>
    </r>
  </si>
  <si>
    <r>
      <rPr>
        <b/>
        <sz val="11"/>
        <color rgb="FF000000"/>
        <rFont val="Calibri"/>
      </rPr>
      <t>Vacunadores</t>
    </r>
    <r>
      <rPr>
        <sz val="11"/>
        <color rgb="FF000000"/>
        <rFont val="Calibri"/>
      </rPr>
      <t xml:space="preserve"> 
Luz Dary Oliveros reyes 
C 52025023 
Tel: 315 3550321
Karol Hasbleidy Flórez Cardozo 
CC 1033782716 
Tel: 320 4305056</t>
    </r>
  </si>
  <si>
    <r>
      <rPr>
        <b/>
        <sz val="11"/>
        <color rgb="FF000000"/>
        <rFont val="Calibri"/>
      </rPr>
      <t>CONDUCTOR:</t>
    </r>
    <r>
      <rPr>
        <sz val="11"/>
        <color rgb="FF000000"/>
        <rFont val="Calibri"/>
      </rPr>
      <t xml:space="preserve"> JEFERSON ESTIBEN RUIZ BARRERA
</t>
    </r>
    <r>
      <rPr>
        <b/>
        <sz val="11"/>
        <color rgb="FF000000"/>
        <rFont val="Calibri"/>
      </rPr>
      <t xml:space="preserve">TEL: 3242319700
PLACA VEHICULO: </t>
    </r>
    <r>
      <rPr>
        <sz val="11"/>
        <color rgb="FF000000"/>
        <rFont val="Calibri"/>
      </rPr>
      <t xml:space="preserve"> WFU565</t>
    </r>
  </si>
  <si>
    <t>YULIETH VANESSA GARCIA SUAREZ
OSCAR GUILLERMO REVELO MESA
DIANA PAOLA AREVALO</t>
  </si>
  <si>
    <t>ZONA CENTRO
LOCALIDAD ANTONIO NARIÑO</t>
  </si>
  <si>
    <r>
      <rPr>
        <b/>
        <sz val="11"/>
        <color rgb="FF000000"/>
        <rFont val="Calibri"/>
      </rPr>
      <t>PUNTO DE ENCUENTRO:
UPI LUNAPARK - Calle 13 Sur No. 15-51
PUNTO DE CIERRE:</t>
    </r>
    <r>
      <rPr>
        <sz val="11"/>
        <color rgb="FF000000"/>
        <rFont val="Calibri"/>
      </rPr>
      <t xml:space="preserve"> EN TERRITORIO</t>
    </r>
  </si>
  <si>
    <r>
      <rPr>
        <b/>
        <sz val="11"/>
        <color rgb="FF000000"/>
        <rFont val="Calibri"/>
      </rPr>
      <t xml:space="preserve">RECORRIDO: Cuadrantes 1518 y 1519 BARRIOS RESTREPO Y RESTREPO OCCIDENTAL
</t>
    </r>
    <r>
      <rPr>
        <sz val="11"/>
        <color rgb="FF000000"/>
        <rFont val="Calibri"/>
      </rPr>
      <t xml:space="preserve">
SE RECOMIENDA VESTUARIO ACORDE AL CLIMA BOGOTANO, REALIZAR EL RECORRIDO EN GRUPO Y PERMANECER EN GRUPO.</t>
    </r>
  </si>
  <si>
    <t>01/12/2025
SDS - Equipos MAS Bienestar en el hogar
 Subred Sur Occidente</t>
  </si>
  <si>
    <t>MONICA BELLO
DIRECTORA GESTIÓN DEL RIESGO</t>
  </si>
  <si>
    <t>EQUIPOS MAS BIENESTAR EN TU HOGAR 
COORDINADORA YENNY ESPINOSA</t>
  </si>
  <si>
    <t>DIANA BARRERO 3115119214
LORENA BONILLA 3118281920</t>
  </si>
  <si>
    <r>
      <rPr>
        <b/>
        <sz val="11"/>
        <color rgb="FF000000"/>
        <rFont val="Calibri"/>
        <family val="2"/>
      </rPr>
      <t>CONDUCTOR:</t>
    </r>
    <r>
      <rPr>
        <sz val="11"/>
        <color rgb="FF000000"/>
        <rFont val="Calibri"/>
        <family val="2"/>
        <charset val="1"/>
      </rPr>
      <t xml:space="preserve"> HUMBERTO BUITRAGO
</t>
    </r>
    <r>
      <rPr>
        <b/>
        <sz val="11"/>
        <color rgb="FF000000"/>
        <rFont val="Calibri"/>
        <family val="2"/>
      </rPr>
      <t>TEL: 3118821144</t>
    </r>
    <r>
      <rPr>
        <sz val="11"/>
        <color rgb="FF000000"/>
        <rFont val="Calibri"/>
        <family val="2"/>
        <charset val="1"/>
      </rPr>
      <t xml:space="preserve">
</t>
    </r>
    <r>
      <rPr>
        <b/>
        <sz val="11"/>
        <color rgb="FF000000"/>
        <rFont val="Calibri"/>
        <family val="2"/>
      </rPr>
      <t xml:space="preserve">PLACA VEHICULO: </t>
    </r>
    <r>
      <rPr>
        <sz val="11"/>
        <color rgb="FF000000"/>
        <rFont val="Calibri"/>
        <family val="2"/>
        <charset val="1"/>
      </rPr>
      <t xml:space="preserve"> FVL395</t>
    </r>
  </si>
  <si>
    <t>03/12/2025
SDS - Equipos Formas extremas de exclusión  - Habitanza en calle
 Subred Centro Oriente</t>
  </si>
  <si>
    <t xml:space="preserve">TANIA EVELYN ROJAS - PSICOLOGA
MÒVIL: 3197710276
ANA CONSUELO ZAMORA - TRABAJO SOCIAL 
</t>
  </si>
  <si>
    <r>
      <rPr>
        <sz val="11"/>
        <color rgb="FF000000"/>
        <rFont val="Calibri"/>
      </rPr>
      <t xml:space="preserve">03/12/2025
</t>
    </r>
    <r>
      <rPr>
        <b/>
        <sz val="11"/>
        <color rgb="FF000000"/>
        <rFont val="Calibri"/>
      </rPr>
      <t xml:space="preserve">Vacunación
</t>
    </r>
  </si>
  <si>
    <t>ROSA ANGELICA SAAVEDRA HOLGUIN
OSCAR GUILLERMO REVELO MESA
DIANA PAOLA AREVALO</t>
  </si>
  <si>
    <r>
      <rPr>
        <b/>
        <sz val="11"/>
        <color rgb="FF000000"/>
        <rFont val="Calibri"/>
      </rPr>
      <t>PUNTO DE ENCUENTRO:
CAI RINCON - Carrera con Calle 128C-10
PUNTO DE CIERRE:</t>
    </r>
    <r>
      <rPr>
        <sz val="11"/>
        <color rgb="FF000000"/>
        <rFont val="Calibri"/>
      </rPr>
      <t xml:space="preserve"> EN TERRITORIO</t>
    </r>
  </si>
  <si>
    <t>RECORRIDO:
Rincón amberes, Rincón Rincón Rincón, Rincón escuela, Rubí, suba Japón,  San Cayetano y el  laguito
SE RECOMIENDA VESTUARIO ACORDE AL CLIMA BOGOTANO, REALIZAR EL RECORRIDO EN GRUPO Y PERMANECER EN GRUPO.</t>
  </si>
  <si>
    <t>05/12/2025
SDS - Equipos MAS Bienestar en el hogar
 Subred Norte</t>
  </si>
  <si>
    <t>INGRID PAOLA LOZANO 
Directora De Gestion del Riesgo 
ADRIANA MARIÑO
Cordinadora Equipos mas Bienestar en tu Hogar</t>
  </si>
  <si>
    <t>FABIAN FORERO 
JOHAN ALEJANDRO HURTADO 
NICOLAS NOVOA</t>
  </si>
  <si>
    <r>
      <rPr>
        <b/>
        <sz val="11"/>
        <color rgb="FF000000"/>
        <rFont val="Calibri"/>
        <family val="2"/>
      </rPr>
      <t>CONDUCTOR:</t>
    </r>
    <r>
      <rPr>
        <sz val="11"/>
        <color rgb="FF000000"/>
        <rFont val="Calibri"/>
        <family val="2"/>
        <charset val="1"/>
      </rPr>
      <t xml:space="preserve"> DIANA MORENO AYALA
</t>
    </r>
    <r>
      <rPr>
        <b/>
        <sz val="11"/>
        <color rgb="FF000000"/>
        <rFont val="Calibri"/>
        <family val="2"/>
      </rPr>
      <t xml:space="preserve">TEL: </t>
    </r>
    <r>
      <rPr>
        <sz val="11"/>
        <color rgb="FF000000"/>
        <rFont val="Calibri"/>
        <family val="2"/>
        <charset val="1"/>
      </rPr>
      <t xml:space="preserve">3115353467
</t>
    </r>
    <r>
      <rPr>
        <b/>
        <sz val="11"/>
        <color rgb="FF000000"/>
        <rFont val="Calibri"/>
        <family val="2"/>
      </rPr>
      <t xml:space="preserve">PLACA VEHICULO: </t>
    </r>
    <r>
      <rPr>
        <sz val="11"/>
        <color rgb="FF000000"/>
        <rFont val="Calibri"/>
        <family val="2"/>
        <charset val="1"/>
      </rPr>
      <t xml:space="preserve"> KOK507</t>
    </r>
  </si>
  <si>
    <t>05/12/2025
SDS - Equipos Formas extremas de exclusión  - Habitanza en calle
 Subred Norte</t>
  </si>
  <si>
    <r>
      <t>NATALY CARRILLO SANCHEZ</t>
    </r>
    <r>
      <rPr>
        <sz val="11"/>
        <color rgb="FF000000"/>
        <rFont val="Calibri"/>
        <family val="2"/>
      </rPr>
      <t xml:space="preserve">
REFERENTE ENTORNO DE BIENESTAR COMUNITARIO</t>
    </r>
  </si>
  <si>
    <t xml:space="preserve"> Equipos Formas extremas de exclusión  - Habitanza en calle
 Subred Norte</t>
  </si>
  <si>
    <r>
      <t>DIEGO REYES</t>
    </r>
    <r>
      <rPr>
        <sz val="11"/>
        <color rgb="FF000000"/>
        <rFont val="Calibri"/>
        <family val="2"/>
      </rPr>
      <t xml:space="preserve">
PSICOLOGO
TEL: 3212498195</t>
    </r>
    <r>
      <rPr>
        <b/>
        <sz val="11"/>
        <color rgb="FF000000"/>
        <rFont val="Calibri"/>
        <family val="2"/>
      </rPr>
      <t xml:space="preserve">
LORENA MENDOZA</t>
    </r>
    <r>
      <rPr>
        <sz val="11"/>
        <color rgb="FF000000"/>
        <rFont val="Calibri"/>
        <family val="2"/>
      </rPr>
      <t xml:space="preserve">
TRABAJADORA SOCIAL
TEL: 3244417912</t>
    </r>
  </si>
  <si>
    <r>
      <rPr>
        <sz val="11"/>
        <color rgb="FF000000"/>
        <rFont val="Calibri"/>
      </rPr>
      <t xml:space="preserve">05/12/2025
</t>
    </r>
    <r>
      <rPr>
        <b/>
        <sz val="11"/>
        <color rgb="FF000000"/>
        <rFont val="Calibri"/>
      </rPr>
      <t xml:space="preserve">Vacunación
</t>
    </r>
  </si>
  <si>
    <r>
      <rPr>
        <b/>
        <sz val="11"/>
        <color rgb="FF000000"/>
        <rFont val="Calibri"/>
      </rPr>
      <t xml:space="preserve">Vacunadores
</t>
    </r>
    <r>
      <rPr>
        <sz val="11"/>
        <color rgb="FF000000"/>
        <rFont val="Calibri"/>
      </rPr>
      <t>GRANADA RODRIGUEZ LEIDY CAROLINA
3012226433
NUÑEZ MEDINA DERLI VANESSA
3052087795</t>
    </r>
  </si>
  <si>
    <t>CONDUCTOR: ALEX SOTELO 
TEL: 3133285865
PLACA VEHÍCULO: WNY 280</t>
  </si>
  <si>
    <t>ANGIE STEFANNY RAMIREZ PINTO
ELVIRA ROA GUILOMBO</t>
  </si>
  <si>
    <t>ZONA  SUR
LOCALIDAD SAN CRISTOBAL</t>
  </si>
  <si>
    <r>
      <rPr>
        <b/>
        <sz val="11"/>
        <color rgb="FF000000"/>
        <rFont val="Calibri"/>
      </rPr>
      <t>PUNTO DE ENCUENTRO:
Olímpica de la calle 11 Sur con Av Caracas
Bajo el Puente al costado oriental
PUNTO DE CIERRE:</t>
    </r>
    <r>
      <rPr>
        <sz val="11"/>
        <color rgb="FF000000"/>
        <rFont val="Calibri"/>
      </rPr>
      <t xml:space="preserve"> EN TERRITORIO</t>
    </r>
  </si>
  <si>
    <r>
      <rPr>
        <b/>
        <sz val="11"/>
        <color rgb="FF000000"/>
        <rFont val="Calibri"/>
      </rPr>
      <t xml:space="preserve">RECORRIDOS: DESDE EL PUNTO DE ENCUENTRO
CANAL FUCHA
</t>
    </r>
    <r>
      <rPr>
        <sz val="11"/>
        <color rgb="FF000000"/>
        <rFont val="Calibri"/>
      </rPr>
      <t>SE RECOMIENDA VESTUARIO ACORDE AL CLIMA BOGOTANO, REALIZAR EL RECORRIDO EN GRUPO Y PERMANECER EN GRUPO.</t>
    </r>
  </si>
  <si>
    <t>15/12/2025
SDS - Equipos MAS Bienestar en el hogar
 Subred Centro Oriente</t>
  </si>
  <si>
    <r>
      <rPr>
        <b/>
        <sz val="11"/>
        <color rgb="FF000000"/>
        <rFont val="Calibri"/>
        <family val="2"/>
      </rPr>
      <t>PUNTO DE ENCUENTRO:
Olímpica de la calle 11 Sur con Av Caracas
Bajo el Puente al costado oriental
PUNTO DE CIERRE:</t>
    </r>
    <r>
      <rPr>
        <sz val="11"/>
        <color rgb="FF000000"/>
        <rFont val="Calibri"/>
        <family val="2"/>
      </rPr>
      <t xml:space="preserve"> EN TERRITORIO</t>
    </r>
  </si>
  <si>
    <r>
      <rPr>
        <b/>
        <sz val="11"/>
        <color rgb="FF000000"/>
        <rFont val="Calibri"/>
        <family val="2"/>
      </rPr>
      <t xml:space="preserve">RECORRIDOS: DESDE EL PUNTO DE ENCUENTRO
CANAL FUCHA
</t>
    </r>
    <r>
      <rPr>
        <sz val="11"/>
        <color rgb="FF000000"/>
        <rFont val="Calibri"/>
        <family val="2"/>
      </rPr>
      <t>SE RECOMIENDA VESTUARIO ACORDE AL CLIMA BOGOTANO, REALIZAR EL RECORRIDO EN GRUPO Y PERMANECER EN GRUPO.</t>
    </r>
  </si>
  <si>
    <t xml:space="preserve">15/12/2025
SDS - Equipos Formas extremas de exclusión  - Habitanza en calle
 </t>
  </si>
  <si>
    <t>PAOLA ANDREA RAMIREZ - PSICOLOGA
MÓVIL: 3115009100
ANA CONSUELO ZAMORA - TRABAJO SOCIAL
MÓVIL: 3118100818</t>
  </si>
  <si>
    <t>PUNTO DE ENCUENTRO:
Olímpica de la calle 11 Sur con Av Caracas
Bajo el Puente al costado oriental
PUNTO DE CIERRE: EN TERRITORIO</t>
  </si>
  <si>
    <r>
      <rPr>
        <sz val="11"/>
        <color rgb="FF000000"/>
        <rFont val="Calibri"/>
      </rPr>
      <t xml:space="preserve">15/12/2025
</t>
    </r>
    <r>
      <rPr>
        <b/>
        <sz val="11"/>
        <color rgb="FF000000"/>
        <rFont val="Calibri"/>
      </rPr>
      <t xml:space="preserve">Vacunación
</t>
    </r>
  </si>
  <si>
    <t>SANDRA GARIA BERJAN
Contacto: 3202186145
JUAN DAVID FUENTES RUEDA
Contacto: 3202026234</t>
  </si>
  <si>
    <t>CONDUCTOR: CARLOS ALFONSO LOPEZ FLOREZ
TEL: 3208031816
PLACA VEHÍCULO: GDY 226</t>
  </si>
  <si>
    <t>LUDY LORENA ZORRO HERRERA
OSCAR ALEXANDER CHAPARRO SANCHEZ</t>
  </si>
  <si>
    <t>ZONA NORTE
LOCALIDAD USAQUEN</t>
  </si>
  <si>
    <r>
      <rPr>
        <b/>
        <sz val="11"/>
        <color rgb="FF000000"/>
        <rFont val="Calibri"/>
      </rPr>
      <t>PUNTO DE ENCUENTRO:
Calle 100 Car  19
PUNTO DE CIERRE:</t>
    </r>
    <r>
      <rPr>
        <sz val="11"/>
        <color rgb="FF000000"/>
        <rFont val="Calibri"/>
      </rPr>
      <t xml:space="preserve"> EN TERRITORIO</t>
    </r>
  </si>
  <si>
    <r>
      <rPr>
        <b/>
        <sz val="11"/>
        <color rgb="FF000000"/>
        <rFont val="Calibri"/>
      </rPr>
      <t xml:space="preserve">RECORRIDO: DESDE EL PUNTO DE ENCUENTRO 
Calle 102#19 carrulla
Calle 127#45 puente vehicular 
Calle 153#45 costado norte del colegio Cervantes 
Calle 165#21 parque narcoticos
Calle 164#6 cai villanidia
</t>
    </r>
    <r>
      <rPr>
        <sz val="11"/>
        <color rgb="FF000000"/>
        <rFont val="Calibri"/>
      </rPr>
      <t xml:space="preserve">
SE RECOMIENDA VESTUARIO ACORDE AL CLIMA BOGOTANO, REALIZAR EL RECORRIDO EN GRUPO Y PERMANECER EN GRUPO.</t>
    </r>
  </si>
  <si>
    <t xml:space="preserve">17/12/2025
SDS - Equipos MAS Bienestar en el hogar
 </t>
  </si>
  <si>
    <t>CAMILO BELTRAN
JUAN PABLO LEON 
NICOLAS NOVOA</t>
  </si>
  <si>
    <t>ZONA NORTE
LOCALIDAD USAQUEN+E9:J9</t>
  </si>
  <si>
    <r>
      <rPr>
        <b/>
        <sz val="11"/>
        <color rgb="FF000000"/>
        <rFont val="Calibri"/>
        <family val="2"/>
      </rPr>
      <t>CONDUCTOR:</t>
    </r>
    <r>
      <rPr>
        <sz val="11"/>
        <color rgb="FF000000"/>
        <rFont val="Calibri"/>
        <family val="2"/>
      </rPr>
      <t xml:space="preserve"> JULIAN CADENA 
</t>
    </r>
    <r>
      <rPr>
        <b/>
        <sz val="11"/>
        <color rgb="FF000000"/>
        <rFont val="Calibri"/>
        <family val="2"/>
      </rPr>
      <t xml:space="preserve">TEL: </t>
    </r>
    <r>
      <rPr>
        <sz val="11"/>
        <color rgb="FF000000"/>
        <rFont val="Calibri"/>
        <family val="2"/>
      </rPr>
      <t xml:space="preserve">3163966340
</t>
    </r>
    <r>
      <rPr>
        <b/>
        <sz val="11"/>
        <color rgb="FF000000"/>
        <rFont val="Calibri"/>
        <family val="2"/>
      </rPr>
      <t xml:space="preserve">PLACA VEHICULO: </t>
    </r>
    <r>
      <rPr>
        <sz val="11"/>
        <color rgb="FF000000"/>
        <rFont val="Calibri"/>
        <family val="2"/>
      </rPr>
      <t xml:space="preserve"> WPO546</t>
    </r>
  </si>
  <si>
    <r>
      <rPr>
        <b/>
        <sz val="11"/>
        <color rgb="FF000000"/>
        <rFont val="Calibri"/>
        <family val="2"/>
      </rPr>
      <t>PUNTO DE ENCUENTRO:
Calle 100 Car  19
PUNTO DE CIERRE:</t>
    </r>
    <r>
      <rPr>
        <sz val="11"/>
        <color rgb="FF000000"/>
        <rFont val="Calibri"/>
        <family val="2"/>
      </rPr>
      <t xml:space="preserve"> EN TERRITORIO</t>
    </r>
  </si>
  <si>
    <r>
      <rPr>
        <b/>
        <sz val="11"/>
        <color rgb="FF000000"/>
        <rFont val="Calibri"/>
        <family val="2"/>
      </rPr>
      <t xml:space="preserve">RECORRIDO: DESDE EL PUNTO DE ENCUENTRO 
Calle 102#19 carrulla
Calle 127#45 puente vehicular 
Calle 153#45 costado norte del colegio Cervantes 
Calle 165#21 parque narcoticos
Calle 164#6 cai villanidia
</t>
    </r>
    <r>
      <rPr>
        <sz val="11"/>
        <color rgb="FF000000"/>
        <rFont val="Calibri"/>
        <family val="2"/>
      </rPr>
      <t xml:space="preserve">
SE RECOMIENDA VESTUARIO ACORDE AL CLIMA BOGOTANO, REALIZAR EL RECORRIDO EN GRUPO Y PERMANECER EN GRUPO.</t>
    </r>
  </si>
  <si>
    <t xml:space="preserve">17/12/2025
SDS - Equipos Formas extremas de exclusión  - Habitanza en calle
 </t>
  </si>
  <si>
    <r>
      <t>NATALY CARRILLO SÁNCHEZ</t>
    </r>
    <r>
      <rPr>
        <sz val="11"/>
        <color rgb="FF000000"/>
        <rFont val="Calibri"/>
      </rPr>
      <t xml:space="preserve">
REFERENTE ENTORNO COMUNITARIO
 </t>
    </r>
  </si>
  <si>
    <t>JULIAN PRIETO -  Trabajador Social
3209645156
ELDA ZAAVEDRA -  Psicologa
3115201032</t>
  </si>
  <si>
    <r>
      <rPr>
        <sz val="11"/>
        <color rgb="FF000000"/>
        <rFont val="Calibri"/>
      </rPr>
      <t xml:space="preserve">17/12/2025
</t>
    </r>
    <r>
      <rPr>
        <b/>
        <sz val="11"/>
        <color rgb="FF000000"/>
        <rFont val="Calibri"/>
      </rPr>
      <t xml:space="preserve">Vacunación
</t>
    </r>
  </si>
  <si>
    <t>NATHALIE CADENA PEREZ
HAROLD FABIAN BARRERA</t>
  </si>
  <si>
    <t>ZONA SUR
LOCALIDAD CIUDAD BOLIVAR</t>
  </si>
  <si>
    <r>
      <rPr>
        <b/>
        <sz val="11"/>
        <color rgb="FF000000"/>
        <rFont val="Calibri"/>
      </rPr>
      <t>PUNTO DE ENCUENTRO:
Alcaldia local de Ciudad bolivar
Diagonal 62 Sur # 20F - 20 Barrio San Francisco
PUNTO DE CIERRE:</t>
    </r>
    <r>
      <rPr>
        <sz val="11"/>
        <color rgb="FF000000"/>
        <rFont val="Calibri"/>
      </rPr>
      <t xml:space="preserve"> EN TERRITORIO</t>
    </r>
  </si>
  <si>
    <t>RECORRIDO: DESDE EL PUNTO DE ENCUENTRO HACIA
Punto 1:  Plaza de mercado los luceros
Punto 2: Barrio la playa
Punto 3: Hospital Meissen
SE RECOMIENDA VESTUARIO ACORDE AL CLIMA BOGOTANO, REALIZAR EL RECORRIDO EN GRUPO Y PERMANECER EN GRUPO.</t>
  </si>
  <si>
    <t>19/12/2025
SDS - Equipos MAS Bienestar en el hogar
 Subred sur</t>
  </si>
  <si>
    <t xml:space="preserve">GUSTAVO BRUZUAL
MÉDICO
HECTOR LEON
GESTOR SOCIAL
ANGÉLICA ENCISO
GESTOR DE MAS BIENESTAR </t>
  </si>
  <si>
    <t>CONDUCTOR: JUAN DAVID SUAREZ
TEL: 3224829659
PLACA VEHICULO:  FVL243</t>
  </si>
  <si>
    <t>PUNTO DE ENCUENTRO:
Alcaldia local de Ciudad bolivar
Diagonal 62 Sur # 20F - 20 Barrio San Francisco
PUNTO DE CIERRE: EN TERRITORIO</t>
  </si>
  <si>
    <t xml:space="preserve">19/12/2025
SDS - Equipos Formas extremas de exclusión  - Habitanza en calle
 </t>
  </si>
  <si>
    <t>KAREN HERNADEZ PERDOMO - TRABAJO SOCIAL
Móvil: 3134806083
ALEXANDRA BARRETO - PSICOLOGA
Móvil: 3134195654</t>
  </si>
  <si>
    <r>
      <rPr>
        <sz val="11"/>
        <color rgb="FF000000"/>
        <rFont val="Calibri"/>
      </rPr>
      <t xml:space="preserve">19/12/2025
</t>
    </r>
    <r>
      <rPr>
        <b/>
        <sz val="11"/>
        <color rgb="FF000000"/>
        <rFont val="Calibri"/>
      </rPr>
      <t xml:space="preserve">Vacunación
</t>
    </r>
  </si>
  <si>
    <t>LUZ ANGELA MELO
ANDRES CABRERA
ENDER PEREZ</t>
  </si>
  <si>
    <t>ZONA SOCIAL CENTRO
PUENTE ARANDA</t>
  </si>
  <si>
    <r>
      <rPr>
        <b/>
        <sz val="11"/>
        <color rgb="FF000000"/>
        <rFont val="Calibri"/>
      </rPr>
      <t>PUNTO DE ENCUENTRO:
Calle 6 con Carrera 30
Puente Peatonal 
PUNTO DE CIERRE:</t>
    </r>
    <r>
      <rPr>
        <sz val="11"/>
        <color rgb="FF000000"/>
        <rFont val="Calibri"/>
      </rPr>
      <t xml:space="preserve"> EN TERRITORIO</t>
    </r>
  </si>
  <si>
    <r>
      <rPr>
        <b/>
        <sz val="11"/>
        <color rgb="FF000000"/>
        <rFont val="Calibri"/>
      </rPr>
      <t xml:space="preserve">RECORRIDOS: 
canal Comuneros hasta la Transversal 42, y cuadrantes 1602, 1609 y 1610 tomando estación de TM zona industrial y toda esa parte donde se concentran carreteros. Todo el corredor de la Carrera 30 y zona industrial.
</t>
    </r>
    <r>
      <rPr>
        <sz val="11"/>
        <color rgb="FF000000"/>
        <rFont val="Calibri"/>
      </rPr>
      <t>SE RECOMIENDA VESTUARIO ACORDE AL CLIMA BOGOTANO, REALIZAR EL RECORRIDO EN GRUPO Y PERMANECER EN GRUPO.</t>
    </r>
  </si>
  <si>
    <t>CONDUCTOR: JULIAN CADENA 
TEL: 3163966340
PLACA VEHICULO:  WPO546</t>
  </si>
  <si>
    <t>PUNTO DE ENCUENTRO:
Calle 100 Car  19
PUNTO DE CIERRE: EN TERRITORIO</t>
  </si>
  <si>
    <t>RECORRIDO: DESDE EL PUNTO DE ENCUENTRO 
Calle 102#19 carrulla
Calle 127#45 puente vehicular 
Calle 153#45 costado norte del colegio Cervantes 
Calle 165#21 parque narcoticos
Calle 164#6 cai villanidia
SE RECOMIENDA VESTUARIO ACORDE AL CLIMA BOGOTANO, REALIZAR EL RECORRIDO EN GRUPO Y PERMANECER EN GRUPO.</t>
  </si>
  <si>
    <t xml:space="preserve">22/12/2025
SDS - Equipos Formas extremas de exclusión  - Habitanza en calle
 </t>
  </si>
  <si>
    <r>
      <rPr>
        <sz val="11"/>
        <color rgb="FF000000"/>
        <rFont val="Calibri"/>
      </rPr>
      <t xml:space="preserve">22/12/2025
</t>
    </r>
    <r>
      <rPr>
        <b/>
        <sz val="11"/>
        <color rgb="FF000000"/>
        <rFont val="Calibri"/>
      </rPr>
      <t xml:space="preserve">Vacunación
</t>
    </r>
  </si>
  <si>
    <r>
      <rPr>
        <b/>
        <sz val="11"/>
        <color rgb="FF000000"/>
        <rFont val="Calibri"/>
      </rPr>
      <t>Vacunadores</t>
    </r>
    <r>
      <rPr>
        <sz val="11"/>
        <color rgb="FF000000"/>
        <rFont val="Calibri"/>
      </rPr>
      <t xml:space="preserve"> 
Yenny Astrdi Cardozo Sanchez
C 53114773
Tel: 3225846982
Nancy Edith Garcia Obando
CC 1123320562
Tel: 3138455037</t>
    </r>
  </si>
  <si>
    <r>
      <rPr>
        <b/>
        <sz val="11"/>
        <color rgb="FF000000"/>
        <rFont val="Calibri"/>
      </rPr>
      <t xml:space="preserve">CONDUCTOR: CARLOS EDUARDO VIASUS
TEL: </t>
    </r>
    <r>
      <rPr>
        <sz val="11"/>
        <color rgb="FF000000"/>
        <rFont val="Calibri"/>
      </rPr>
      <t xml:space="preserve">3223306988
</t>
    </r>
    <r>
      <rPr>
        <b/>
        <sz val="11"/>
        <color rgb="FF000000"/>
        <rFont val="Calibri"/>
      </rPr>
      <t xml:space="preserve">PLACA VEHICULO: </t>
    </r>
    <r>
      <rPr>
        <sz val="11"/>
        <color rgb="FF000000"/>
        <rFont val="Calibri"/>
      </rPr>
      <t xml:space="preserve"> KSP 789</t>
    </r>
  </si>
  <si>
    <t>NANCY ROCIO NUMPAQUE DUARTE
SANDRA JULIETH GALAN  CASTAÑEDA
CRISTHIAN EDUARDO RODRIGUEZ GARCIA</t>
  </si>
  <si>
    <t>ZONA SOCIAL NORTE
TEUSAQUILLO</t>
  </si>
  <si>
    <r>
      <rPr>
        <b/>
        <sz val="11"/>
        <color rgb="FF000000"/>
        <rFont val="Calibri"/>
      </rPr>
      <t>PUNTO DE ENCUENTRO:
Cai San Luis Cai San Luis calle 60 cra 18
PUNTO DE CIERRE:</t>
    </r>
    <r>
      <rPr>
        <sz val="11"/>
        <color rgb="FF000000"/>
        <rFont val="Calibri"/>
      </rPr>
      <t xml:space="preserve"> EN TERRITORIO</t>
    </r>
  </si>
  <si>
    <r>
      <rPr>
        <b/>
        <sz val="11"/>
        <color rgb="FF000000"/>
        <rFont val="Calibri"/>
      </rPr>
      <t xml:space="preserve">RECORRIDO: DESDE EL PUNTO DE ENCUENTRO
Punto 1: Parque San Luis Calle 60 cra 18
Punto 2: Colegio Manuela Beltran Calle 57 Av. Caracas
Punto 3: Parque Gerardo Mayela en Av Carrera 24 con calle 61F
Punto 4: La estacion Biblored está en la esquina de la Calle 60 con cra 19
Punto 5: Parque Araucaria Calle 58 tv 23
</t>
    </r>
    <r>
      <rPr>
        <sz val="11"/>
        <color rgb="FF000000"/>
        <rFont val="Calibri"/>
      </rPr>
      <t xml:space="preserve">
SE RECOMIENDA VESTUARIO ACORDE AL CLIMA BOGOTANO, REALIZAR EL RECORRIDO EN GRUPO Y PERMANECER EN GRUPO.</t>
    </r>
  </si>
  <si>
    <t xml:space="preserve">23/12/2025
SDS - Equipos MAS Bienestar en el hogar
 </t>
  </si>
  <si>
    <t>FABIAN FORERO
ALEJANDRO HURTADO 
LEYSDI CORONEL</t>
  </si>
  <si>
    <r>
      <rPr>
        <b/>
        <sz val="11"/>
        <color rgb="FF000000"/>
        <rFont val="Calibri"/>
        <family val="2"/>
      </rPr>
      <t>CONDUCTOR:</t>
    </r>
    <r>
      <rPr>
        <sz val="11"/>
        <color rgb="FF000000"/>
        <rFont val="Calibri"/>
        <family val="2"/>
      </rPr>
      <t xml:space="preserve"> DAVID ERNESTO BILBAO
</t>
    </r>
    <r>
      <rPr>
        <b/>
        <sz val="11"/>
        <color rgb="FF000000"/>
        <rFont val="Calibri"/>
        <family val="2"/>
      </rPr>
      <t>TEL: 3138748927</t>
    </r>
    <r>
      <rPr>
        <sz val="11"/>
        <color rgb="FF000000"/>
        <rFont val="Calibri"/>
        <family val="2"/>
      </rPr>
      <t xml:space="preserve">
</t>
    </r>
    <r>
      <rPr>
        <b/>
        <sz val="11"/>
        <color rgb="FF000000"/>
        <rFont val="Calibri"/>
        <family val="2"/>
      </rPr>
      <t xml:space="preserve">PLACA VEHICULO: </t>
    </r>
    <r>
      <rPr>
        <sz val="11"/>
        <color rgb="FF000000"/>
        <rFont val="Calibri"/>
        <family val="2"/>
      </rPr>
      <t xml:space="preserve"> KYR709</t>
    </r>
  </si>
  <si>
    <r>
      <rPr>
        <b/>
        <sz val="11"/>
        <color rgb="FF000000"/>
        <rFont val="Calibri"/>
        <family val="2"/>
      </rPr>
      <t>PUNTO DE ENCUENTRO:
Cai San Luis Cai San Luis calle 60 cra 18
PUNTO DE CIERRE:</t>
    </r>
    <r>
      <rPr>
        <sz val="11"/>
        <color rgb="FF000000"/>
        <rFont val="Calibri"/>
        <family val="2"/>
      </rPr>
      <t xml:space="preserve"> EN TERRITORIO</t>
    </r>
  </si>
  <si>
    <r>
      <rPr>
        <b/>
        <sz val="11"/>
        <color rgb="FF000000"/>
        <rFont val="Calibri"/>
        <family val="2"/>
      </rPr>
      <t xml:space="preserve">RECORRIDO: DESDE EL PUNTO DE ENCUENTRO
Punto 1: Parque San Luis Calle 60 cra 18
Punto 2: Colegio Manuela Beltran Calle 57 Av. Caracas
Punto 3: Parque Gerardo Mayela en Av Carrera 24 con calle 61F
Punto 4: La estacion Biblored está en la esquina de la Calle 60 con cra 19
Punto 5: Parque Araucaria Calle 58 tv 23
</t>
    </r>
    <r>
      <rPr>
        <sz val="11"/>
        <color rgb="FF000000"/>
        <rFont val="Calibri"/>
        <family val="2"/>
      </rPr>
      <t xml:space="preserve">
SE RECOMIENDA VESTUARIO ACORDE AL CLIMA BOGOTANO, REALIZAR EL RECORRIDO EN GRUPO Y PERMANECER EN GRUPO.</t>
    </r>
  </si>
  <si>
    <t xml:space="preserve">23/12/2025
SDS - Equipos Formas extremas de exclusión  - Habitanza en calle
 </t>
  </si>
  <si>
    <r>
      <rPr>
        <b/>
        <sz val="11"/>
        <color rgb="FF000000"/>
        <rFont val="Calibri"/>
      </rPr>
      <t xml:space="preserve">NATALY CARRILLO SÁNCHEZ
</t>
    </r>
    <r>
      <rPr>
        <sz val="11"/>
        <color rgb="FF000000"/>
        <rFont val="Calibri"/>
      </rPr>
      <t>Referente Entrono Comunitario
Móvil: 3212967858</t>
    </r>
  </si>
  <si>
    <r>
      <t>Diego Reyes</t>
    </r>
    <r>
      <rPr>
        <sz val="11"/>
        <color rgb="FF000000"/>
        <rFont val="Calibri"/>
        <family val="2"/>
        <charset val="1"/>
      </rPr>
      <t xml:space="preserve">
Psicologo
Tel: 3212498195</t>
    </r>
    <r>
      <rPr>
        <b/>
        <sz val="11"/>
        <color rgb="FF000000"/>
        <rFont val="Calibri"/>
        <family val="2"/>
      </rPr>
      <t xml:space="preserve">
Julián Prieto</t>
    </r>
    <r>
      <rPr>
        <sz val="11"/>
        <color rgb="FF000000"/>
        <rFont val="Calibri"/>
        <family val="2"/>
        <charset val="1"/>
      </rPr>
      <t xml:space="preserve">
Trabajador Social
Tel: 3209645156</t>
    </r>
  </si>
  <si>
    <r>
      <t>CONDUCTOR:</t>
    </r>
    <r>
      <rPr>
        <sz val="11"/>
        <color rgb="FF000000"/>
        <rFont val="Calibri"/>
        <family val="2"/>
      </rPr>
      <t xml:space="preserve"> José Díaz</t>
    </r>
    <r>
      <rPr>
        <b/>
        <sz val="11"/>
        <color rgb="FF000000"/>
        <rFont val="Calibri"/>
        <family val="2"/>
      </rPr>
      <t xml:space="preserve">
TEL: 3123487814
PLACA VEHICULO: </t>
    </r>
    <r>
      <rPr>
        <sz val="11"/>
        <color rgb="FF000000"/>
        <rFont val="Calibri"/>
        <family val="2"/>
      </rPr>
      <t xml:space="preserve"> EXV293</t>
    </r>
  </si>
  <si>
    <r>
      <t>PUNTO DE ENCUENTRO:
Cai San Luis Cai San Luis calle 60 cra 18
PUNTO DE CIERRE:</t>
    </r>
    <r>
      <rPr>
        <sz val="11"/>
        <color rgb="FF000000"/>
        <rFont val="Calibri"/>
        <family val="2"/>
      </rPr>
      <t xml:space="preserve"> EN TERRITORIO</t>
    </r>
  </si>
  <si>
    <r>
      <t>RECORRIDO: DESDE EL PUNTO DE ENCUENTRO
Punto 1: Parque San Luis Calle 60 cra 18
Punto 2: Colegio Manuela Beltran Calle 57 Av. Caracas
Punto 3: Parque Gerardo Mayela en Av Carrera 24 con calle 61F
Punto 4: La estacion Biblored está en la esquina de la Calle 60 con cra 19
Punto 5: Parque Araucaria Calle 58 tv 23</t>
    </r>
    <r>
      <rPr>
        <sz val="11"/>
        <color rgb="FF000000"/>
        <rFont val="Calibri"/>
        <family val="2"/>
      </rPr>
      <t xml:space="preserve">
SE RECOMIENDA VESTUARIO ACORDE AL CLIMA BOGOTANO, REALIZAR EL RECORRIDO EN GRUPO Y PERMANECER EN GRUPO.</t>
    </r>
  </si>
  <si>
    <r>
      <rPr>
        <sz val="11"/>
        <color rgb="FF000000"/>
        <rFont val="Calibri"/>
      </rPr>
      <t xml:space="preserve">23/12/2025
</t>
    </r>
    <r>
      <rPr>
        <b/>
        <sz val="11"/>
        <color rgb="FF000000"/>
        <rFont val="Calibri"/>
      </rPr>
      <t xml:space="preserve">Vacunación
</t>
    </r>
  </si>
  <si>
    <r>
      <rPr>
        <b/>
        <sz val="11"/>
        <color rgb="FF000000"/>
        <rFont val="Calibri"/>
      </rPr>
      <t xml:space="preserve">Vacunadores
</t>
    </r>
    <r>
      <rPr>
        <sz val="11"/>
        <color rgb="FF000000"/>
        <rFont val="Calibri"/>
      </rPr>
      <t>JHAIRA ALEXIS VIVERO CUELLA
3012226433
JORGE ARMANDO JAIME
3178040307</t>
    </r>
  </si>
  <si>
    <t>CONDUCTOR: CECILIA MURILLO 
TEL: 3167181449
PLACA VEHÍCULO: NUY487</t>
  </si>
  <si>
    <t>OSCAR FABIAN CORTES AMARILES
LUIS EDGARDO PIMIENTA
WILMER ANDRES LOPEZ</t>
  </si>
  <si>
    <t>ZONA SOCIAL OCCIDENTE
ENGATIVA</t>
  </si>
  <si>
    <r>
      <rPr>
        <b/>
        <sz val="11"/>
        <color rgb="FF000000"/>
        <rFont val="Calibri"/>
      </rPr>
      <t>PUNTO DE ENCUENTRO:
Calle 63 , Avenida Carrera 70 ( Mutis con rojas)
PUNTO DE CIERRE:</t>
    </r>
    <r>
      <rPr>
        <sz val="11"/>
        <color rgb="FF000000"/>
        <rFont val="Calibri"/>
      </rPr>
      <t xml:space="preserve"> EN TERRITORIO</t>
    </r>
  </si>
  <si>
    <t>RECORRIDO: 
SE RECOMIENDA VESTUARIO ACORDE AL CLIMA BOGOTANO, REALIZAR EL RECORRIDO EN GRUPO Y PERMANECER EN GRUPO.</t>
  </si>
  <si>
    <t xml:space="preserve">26/12/2025
SDS - Equipos MAS Bienestar en el hogar
 </t>
  </si>
  <si>
    <t xml:space="preserve">CAMILO BELTRAN 
JUAN PABLO LEON  
MARIA JOSE MARMOLEJO </t>
  </si>
  <si>
    <r>
      <rPr>
        <b/>
        <sz val="11"/>
        <color rgb="FF000000"/>
        <rFont val="Calibri"/>
        <family val="2"/>
      </rPr>
      <t>CONDUCTOR:</t>
    </r>
    <r>
      <rPr>
        <sz val="11"/>
        <color rgb="FF000000"/>
        <rFont val="Calibri"/>
        <family val="2"/>
        <charset val="1"/>
      </rPr>
      <t xml:space="preserve"> DIANA MORENO 
</t>
    </r>
    <r>
      <rPr>
        <b/>
        <sz val="11"/>
        <color rgb="FF000000"/>
        <rFont val="Calibri"/>
        <family val="2"/>
      </rPr>
      <t xml:space="preserve">TEL: </t>
    </r>
    <r>
      <rPr>
        <sz val="11"/>
        <color rgb="FF000000"/>
        <rFont val="Calibri"/>
        <family val="2"/>
        <charset val="1"/>
      </rPr>
      <t xml:space="preserve">3115353467
</t>
    </r>
    <r>
      <rPr>
        <b/>
        <sz val="11"/>
        <color rgb="FF000000"/>
        <rFont val="Calibri"/>
        <family val="2"/>
      </rPr>
      <t xml:space="preserve">PLACA VEHICULO: </t>
    </r>
    <r>
      <rPr>
        <sz val="11"/>
        <color rgb="FF000000"/>
        <rFont val="Calibri"/>
        <family val="2"/>
        <charset val="1"/>
      </rPr>
      <t xml:space="preserve"> JTQ712</t>
    </r>
  </si>
  <si>
    <r>
      <rPr>
        <b/>
        <sz val="11"/>
        <color rgb="FF000000"/>
        <rFont val="Calibri"/>
        <family val="2"/>
      </rPr>
      <t>PUNTO DE ENCUENTRO:
Calle 63 , Avenida Carrera 70 ( Mutis con rojas)
PUNTO DE CIERRE:</t>
    </r>
    <r>
      <rPr>
        <sz val="11"/>
        <color rgb="FF000000"/>
        <rFont val="Calibri"/>
        <family val="2"/>
      </rPr>
      <t xml:space="preserve"> EN TERRITORIO</t>
    </r>
  </si>
  <si>
    <t xml:space="preserve">26/12/2025
SDS - Equipos Formas extremas de exclusión  - Habitanza en calle
 </t>
  </si>
  <si>
    <r>
      <t>Miguel Restrepo</t>
    </r>
    <r>
      <rPr>
        <sz val="11"/>
        <color rgb="FF000000"/>
        <rFont val="Calibri"/>
        <family val="2"/>
        <charset val="1"/>
      </rPr>
      <t xml:space="preserve">
Psicologo
Tel: 3006956625</t>
    </r>
    <r>
      <rPr>
        <b/>
        <sz val="11"/>
        <color rgb="FF000000"/>
        <rFont val="Calibri"/>
        <family val="2"/>
      </rPr>
      <t xml:space="preserve">
Lorena Mendoza
Trabajadora Social
Tel: 3244417912</t>
    </r>
  </si>
  <si>
    <r>
      <t>CONDUCTOR:</t>
    </r>
    <r>
      <rPr>
        <sz val="11"/>
        <color rgb="FF000000"/>
        <rFont val="Calibri"/>
        <family val="2"/>
      </rPr>
      <t xml:space="preserve"> Olegario Suárez</t>
    </r>
    <r>
      <rPr>
        <b/>
        <sz val="11"/>
        <color rgb="FF000000"/>
        <rFont val="Calibri"/>
        <family val="2"/>
      </rPr>
      <t xml:space="preserve">
TEL: </t>
    </r>
    <r>
      <rPr>
        <sz val="11"/>
        <color rgb="FF000000"/>
        <rFont val="Calibri"/>
        <family val="2"/>
      </rPr>
      <t>3176158884</t>
    </r>
    <r>
      <rPr>
        <b/>
        <sz val="11"/>
        <color rgb="FF000000"/>
        <rFont val="Calibri"/>
        <family val="2"/>
      </rPr>
      <t xml:space="preserve">
PLACA VEHICULO: </t>
    </r>
    <r>
      <rPr>
        <sz val="11"/>
        <color rgb="FF000000"/>
        <rFont val="Calibri"/>
        <family val="2"/>
      </rPr>
      <t xml:space="preserve"> WMM544</t>
    </r>
  </si>
  <si>
    <r>
      <t>PUNTO DE ENCUENTRO:
Calle 63 , Avenida Carrera 70 ( Mutis con rojas)
PUNTO DE CIERRE:</t>
    </r>
    <r>
      <rPr>
        <sz val="11"/>
        <color rgb="FF000000"/>
        <rFont val="Calibri"/>
        <family val="2"/>
      </rPr>
      <t xml:space="preserve"> EN TERRITORIO</t>
    </r>
  </si>
  <si>
    <t>RECORRIDO:
SE RECOMIENDA VESTUARIO ACORDE AL CLIMA BOGOTANO, REALIZAR EL RECORRIDO EN GRUPO Y PERMANECER EN GRUPO.</t>
  </si>
  <si>
    <r>
      <rPr>
        <sz val="11"/>
        <color rgb="FF000000"/>
        <rFont val="Calibri"/>
      </rPr>
      <t xml:space="preserve">26/12/2025
</t>
    </r>
    <r>
      <rPr>
        <b/>
        <sz val="11"/>
        <color rgb="FF000000"/>
        <rFont val="Calibri"/>
      </rPr>
      <t xml:space="preserve">Vacunación
</t>
    </r>
  </si>
  <si>
    <t>Alejandro Sánchez
John Moreno
Jonny Garzón
Adriana Peñaloza
Juan Camilo Pardo</t>
  </si>
  <si>
    <t>ZONA SOCIAL OCCIDENTE
KENNEDY</t>
  </si>
  <si>
    <r>
      <rPr>
        <b/>
        <sz val="11"/>
        <color rgb="FF000000"/>
        <rFont val="Calibri"/>
      </rPr>
      <t>PUNTO DE ENCUENTRO:
Av. Boyacá # 12 B  Centro comercial el Edén
PUNTO DE CIERRE:</t>
    </r>
    <r>
      <rPr>
        <sz val="11"/>
        <color rgb="FF000000"/>
        <rFont val="Calibri"/>
      </rPr>
      <t xml:space="preserve"> EN TERRITORIO</t>
    </r>
  </si>
  <si>
    <r>
      <rPr>
        <b/>
        <sz val="11"/>
        <color rgb="FF000000"/>
        <rFont val="Calibri"/>
      </rPr>
      <t xml:space="preserve">RECORRIDOS: Av boyacá con guayacanes hasta la Av. Boyacá con 1 de mayo
</t>
    </r>
    <r>
      <rPr>
        <sz val="11"/>
        <color rgb="FF000000"/>
        <rFont val="Calibri"/>
      </rPr>
      <t>SE RECOMIENDA VESTUARIO ACORDE AL CLIMA BOGOTANO, REALIZAR EL RECORRIDO EN GRUPO Y PERMANECER EN GRUPO.</t>
    </r>
  </si>
  <si>
    <t>29/12/2025
SDS - Equipos MAS Bienestar en el hogar
 Subred Sur Occidente</t>
  </si>
  <si>
    <t>DIANA BARRERO 3115119214
YENNY URIBE 3118281920</t>
  </si>
  <si>
    <t>ZONA  OCCIDENTE
LOCALIDAD KENNEDY</t>
  </si>
  <si>
    <t>AV BOYACÁ 12 B CENTRO COMERCIAL EL EDEN</t>
  </si>
  <si>
    <t xml:space="preserve">29/12/2025
SDS - Equipos Formas extremas de exclusión  - Habitanza en calle
 </t>
  </si>
  <si>
    <r>
      <rPr>
        <sz val="11"/>
        <color rgb="FF000000"/>
        <rFont val="Calibri"/>
      </rPr>
      <t xml:space="preserve">29/12/2025
</t>
    </r>
    <r>
      <rPr>
        <b/>
        <sz val="11"/>
        <color rgb="FF000000"/>
        <rFont val="Calibri"/>
      </rPr>
      <t xml:space="preserve">Vacunación
</t>
    </r>
  </si>
  <si>
    <r>
      <rPr>
        <b/>
        <sz val="11"/>
        <color rgb="FF000000"/>
        <rFont val="Calibri"/>
      </rPr>
      <t>Vacunadores</t>
    </r>
    <r>
      <rPr>
        <sz val="11"/>
        <color rgb="FF000000"/>
        <rFont val="Calibri"/>
      </rPr>
      <t xml:space="preserve"> 
Maria del Rocio Hernández Tovar 
CC 55155062
Celular: 316 0424748
Gloria Méndez 
CC 36287415
Celular:  314 4086291</t>
    </r>
  </si>
  <si>
    <t>Yesid Rudas
Angella Sosa
Tatiana Plazas</t>
  </si>
  <si>
    <t>ZONA SOCIAL NORTE
CHAPINERO</t>
  </si>
  <si>
    <r>
      <rPr>
        <b/>
        <sz val="11"/>
        <color rgb="FF000000"/>
        <rFont val="Calibri"/>
      </rPr>
      <t>PUNTO DE ENCUENTRO:
Estación TM  Flores
PUNTO DE CIERRE:</t>
    </r>
    <r>
      <rPr>
        <sz val="11"/>
        <color rgb="FF000000"/>
        <rFont val="Calibri"/>
      </rPr>
      <t xml:space="preserve"> EN TERRITORIO</t>
    </r>
  </si>
  <si>
    <r>
      <rPr>
        <b/>
        <sz val="11"/>
        <color rgb="FF000000"/>
        <rFont val="Calibri"/>
      </rPr>
      <t xml:space="preserve">RECORRIDO: DESDE EL PUNTO DE ENCUENTRO
Plazoleta flores ; Quinta Camacho ; Zona G ; Carrera 7 y Terminamos en la 50 con carrera 7
</t>
    </r>
    <r>
      <rPr>
        <sz val="11"/>
        <color rgb="FF000000"/>
        <rFont val="Calibri"/>
      </rPr>
      <t xml:space="preserve">
SE RECOMIENDA VESTUARIO ACORDE AL CLIMA BOGOTANO, REALIZAR EL RECORRIDO EN GRUPO Y PERMANECER EN GRUPO.</t>
    </r>
  </si>
  <si>
    <t xml:space="preserve">30/12/2025
SDS - Equipos MAS Bienestar en el hogar
 </t>
  </si>
  <si>
    <t xml:space="preserve">30/12/2025
SDS - Equipos Formas extremas de exclusión  - Habitanza en calle
 </t>
  </si>
  <si>
    <t>JULIAN PRIETO
Trabajador Social
3209645156
ELDA ZAAVEDRA 
Psicologa
3115201032</t>
  </si>
  <si>
    <r>
      <rPr>
        <sz val="11"/>
        <color rgb="FF000000"/>
        <rFont val="Calibri"/>
      </rPr>
      <t xml:space="preserve">30/12/2025
</t>
    </r>
    <r>
      <rPr>
        <b/>
        <sz val="11"/>
        <color rgb="FF000000"/>
        <rFont val="Calibri"/>
      </rPr>
      <t xml:space="preserve">Vacunación
</t>
    </r>
  </si>
  <si>
    <t>Aura Acevedo
Ender Pérez
Óscar Fontecha
Julieth Cruz</t>
  </si>
  <si>
    <r>
      <rPr>
        <b/>
        <sz val="11"/>
        <color rgb="FF000000"/>
        <rFont val="Calibri"/>
      </rPr>
      <t>PUNTO DE ENCUENTRO:
Calle 6 con Carrera 30 
PUNTO DE CIERRE:</t>
    </r>
    <r>
      <rPr>
        <sz val="11"/>
        <color rgb="FF000000"/>
        <rFont val="Calibri"/>
      </rPr>
      <t xml:space="preserve"> EN TERRITORIO</t>
    </r>
  </si>
  <si>
    <t>RECORRIDO: 
Canal Comuneros hasta la Transversal 42, y cuadrantes 1602, 1609 y 1610 tomando estación de TM zona industrial y toda esa parte donde se concentran carreteros. Todo el corredor de la Carrera 30 y zona industrial.
SE RECOMIENDA VESTUARIO ACORDE AL CLIMA BOGOTANO, REALIZAR EL RECORRIDO EN GRUPO Y PERMANECER EN GRUPO.</t>
  </si>
  <si>
    <t xml:space="preserve">02/01/2026
SDS - Equipos MAS Bienestar en el hogar
 </t>
  </si>
  <si>
    <t xml:space="preserve">02/01/2026
SDS - Equipos Formas extremas de exclusión  - Habitanza en calle
 </t>
  </si>
  <si>
    <r>
      <rPr>
        <sz val="11"/>
        <color rgb="FF000000"/>
        <rFont val="Calibri"/>
      </rPr>
      <t xml:space="preserve">02/01/2026
</t>
    </r>
    <r>
      <rPr>
        <b/>
        <sz val="11"/>
        <color rgb="FF000000"/>
        <rFont val="Calibri"/>
      </rPr>
      <t xml:space="preserve">Vacunación
</t>
    </r>
  </si>
  <si>
    <r>
      <rPr>
        <b/>
        <sz val="11"/>
        <color rgb="FF000000"/>
        <rFont val="Calibri"/>
      </rPr>
      <t>Vacunadores</t>
    </r>
    <r>
      <rPr>
        <sz val="11"/>
        <color rgb="FF000000"/>
        <rFont val="Calibri"/>
      </rPr>
      <t xml:space="preserve"> 
Yenny Astrdi Cardozo Sanchez
C 53114773
Tel: 3225846982
Alejandra Ortega
CC: 1032455873</t>
    </r>
  </si>
  <si>
    <t>Juan David Quiñones Peralta
Deisy Franco
Angie Villamil</t>
  </si>
  <si>
    <t>ZONA SOCIAL OCCIDENTE
FONTIBON</t>
  </si>
  <si>
    <r>
      <rPr>
        <b/>
        <sz val="11"/>
        <color rgb="FF000000"/>
        <rFont val="Calibri"/>
      </rPr>
      <t>PUNTO DE ENCUENTRO:
CDC La Giralda
PUNTO DE CIERRE:</t>
    </r>
    <r>
      <rPr>
        <sz val="11"/>
        <color rgb="FF000000"/>
        <rFont val="Calibri"/>
      </rPr>
      <t xml:space="preserve"> EN TERRITORIO</t>
    </r>
  </si>
  <si>
    <r>
      <rPr>
        <b/>
        <sz val="11"/>
        <color rgb="FF000000"/>
        <rFont val="Calibri"/>
      </rPr>
      <t xml:space="preserve">RECORRIDOS: Vía férrea, Parque Boston, Plaza de mercado, Parque fundacional, Hospital de Fontibón
</t>
    </r>
    <r>
      <rPr>
        <sz val="11"/>
        <color rgb="FF000000"/>
        <rFont val="Calibri"/>
      </rPr>
      <t>SE RECOMIENDA VESTUARIO ACORDE AL CLIMA BOGOTANO, REALIZAR EL RECORRIDO EN GRUPO Y PERMANECER EN GRUPO.</t>
    </r>
  </si>
  <si>
    <t>05/01/2026
SDS - Equipos MAS Bienestar en el hogar
 Subred Sur Occidente</t>
  </si>
  <si>
    <r>
      <rPr>
        <b/>
        <sz val="11"/>
        <color rgb="FF000000"/>
        <rFont val="Calibri"/>
      </rPr>
      <t xml:space="preserve">MONICA BELLO 
</t>
    </r>
    <r>
      <rPr>
        <sz val="11"/>
        <color rgb="FF000000"/>
        <rFont val="Calibri"/>
      </rPr>
      <t>DIRECCION DE GESTION DEL RIESGO EN SALUD</t>
    </r>
  </si>
  <si>
    <t>EQUIPOS MAS BIENESTAR EN TU HOGAR COORDINADORA YENNY ESPINOSA</t>
  </si>
  <si>
    <t>DIANA BARRERO 3115119214 
LORENA BONILLA  3118281920</t>
  </si>
  <si>
    <t>ZONA  OCCIDENTE LOCALIDAD FONTIBON</t>
  </si>
  <si>
    <t>CONDUCTOR: HUMBERTO BUITRAGO TEL: 3118821144 PLACA VEHICULO:  FVL395</t>
  </si>
  <si>
    <t xml:space="preserve">05/01/2026
SDS - Equipos Formas extremas de exclusión  - Habitanza en calle
 </t>
  </si>
  <si>
    <r>
      <rPr>
        <b/>
        <sz val="11"/>
        <color rgb="FF000000"/>
        <rFont val="Calibri"/>
      </rPr>
      <t xml:space="preserve">SANDRA CABALLERO
</t>
    </r>
    <r>
      <rPr>
        <sz val="11"/>
        <color rgb="FF000000"/>
        <rFont val="Calibri"/>
      </rPr>
      <t>Referente Entorno Comunitario
Móvil: 3208845544</t>
    </r>
  </si>
  <si>
    <r>
      <rPr>
        <b/>
        <sz val="11"/>
        <color rgb="FF000000"/>
        <rFont val="Calibri"/>
      </rPr>
      <t xml:space="preserve">Jose Abraham Perez
</t>
    </r>
    <r>
      <rPr>
        <sz val="11"/>
        <color rgb="FF000000"/>
        <rFont val="Calibri"/>
      </rPr>
      <t xml:space="preserve">Psicólogo
Móvil: 3138307456
</t>
    </r>
    <r>
      <rPr>
        <b/>
        <sz val="11"/>
        <color rgb="FF000000"/>
        <rFont val="Calibri"/>
      </rPr>
      <t xml:space="preserve">Gisella Montoya
</t>
    </r>
    <r>
      <rPr>
        <sz val="11"/>
        <color rgb="FF000000"/>
        <rFont val="Calibri"/>
      </rPr>
      <t>Trabajadora Social
Móvil: 3112576517</t>
    </r>
  </si>
  <si>
    <t>Subred Integrada de Servicios de Salud Suroccidente</t>
  </si>
  <si>
    <r>
      <rPr>
        <sz val="11"/>
        <color rgb="FF000000"/>
        <rFont val="Calibri"/>
      </rPr>
      <t xml:space="preserve">05/01/2026
</t>
    </r>
    <r>
      <rPr>
        <b/>
        <sz val="11"/>
        <color rgb="FF000000"/>
        <rFont val="Calibri"/>
      </rPr>
      <t xml:space="preserve">Vacunación
</t>
    </r>
  </si>
  <si>
    <r>
      <rPr>
        <b/>
        <sz val="11"/>
        <color rgb="FF000000"/>
        <rFont val="Calibri"/>
      </rPr>
      <t>Vacunadores</t>
    </r>
    <r>
      <rPr>
        <sz val="11"/>
        <color rgb="FF000000"/>
        <rFont val="Calibri"/>
      </rPr>
      <t xml:space="preserve"> 
Astrid Paola Pinzon Chacon
C.C 53080552
Tel: 3154163562
Diana hernandez
CC 52883222
Tel: 3124918237</t>
    </r>
  </si>
  <si>
    <t>Andrés Felipe Rodríguez Naranjo
Oscar Iván Morales Velásquez</t>
  </si>
  <si>
    <r>
      <rPr>
        <b/>
        <sz val="11"/>
        <color rgb="FF000000"/>
        <rFont val="Calibri"/>
      </rPr>
      <t>PUNTO DE ENCUENTRO:
00pm Subdirección Local de Tunjuelito, Dg 47a sur 53b-27
PUNTO DE CIERRE:</t>
    </r>
    <r>
      <rPr>
        <sz val="11"/>
        <color rgb="FF000000"/>
        <rFont val="Calibri"/>
      </rPr>
      <t xml:space="preserve"> EN TERRITORIO</t>
    </r>
  </si>
  <si>
    <r>
      <rPr>
        <b/>
        <sz val="11"/>
        <color rgb="FF000000"/>
        <rFont val="Calibri"/>
      </rPr>
      <t xml:space="preserve">RECORRIDO: DESDE EL PUNTO DE ENCUENTRO
 desde el punto de encuento se dirigen a 1. parqe Laguneta barrio Venecia con Avda Boyacá, 2. Venecia por la diagonal 47g hasta TV 44 Calle 53 sur Velandia Barrio Venecia
</t>
    </r>
    <r>
      <rPr>
        <sz val="11"/>
        <color rgb="FF000000"/>
        <rFont val="Calibri"/>
      </rPr>
      <t xml:space="preserve">
SE RECOMIENDA VESTUARIO ACORDE AL CLIMA BOGOTANO, REALIZAR EL RECORRIDO EN GRUPO Y PERMANECER EN GRUPO.</t>
    </r>
  </si>
  <si>
    <t xml:space="preserve">07/01/2026
SDS - Equipos MAS Bienestar en el hogar
 </t>
  </si>
  <si>
    <t>LAYDI VIVIANA MARTÍNEZ OLIVEROS 
COORDINADORA EQUIPOS MAS BIENESTAR EN TU HOGAR 
MÓNICA ALEJANDRA LÓPEZ LADINO 
LÍDER OPERATIVA EQUIPOS MAS BIENESTAR EN TU HOGAR</t>
  </si>
  <si>
    <t xml:space="preserve">GUSTAVO BRUZUAL 
MÉDICO 
HECTOR LEON 
GESTOR SOCIAL 
ANGÉLICA ENCISO 
GESTOR DE MAS BIENESTAR </t>
  </si>
  <si>
    <t>CONDUCTOR: JUAN DAVID SUAREZ TEL: 3224829659 PLACA VEHICULO:  FVL243</t>
  </si>
  <si>
    <t xml:space="preserve">07/01/2026
SDS - Equipos Formas extremas de exclusión  - Habitanza en calle
 </t>
  </si>
  <si>
    <r>
      <rPr>
        <b/>
        <sz val="11"/>
        <color rgb="FF000000"/>
        <rFont val="Calibri"/>
      </rPr>
      <t xml:space="preserve">JEISON PARRA
</t>
    </r>
    <r>
      <rPr>
        <sz val="11"/>
        <color rgb="FF000000"/>
        <rFont val="Calibri"/>
      </rPr>
      <t>Referente Entorno Comunitario
Móvil: 3004919843</t>
    </r>
  </si>
  <si>
    <r>
      <rPr>
        <sz val="11"/>
        <color rgb="FF000000"/>
        <rFont val="Calibri"/>
      </rPr>
      <t xml:space="preserve">07/01/2026
</t>
    </r>
    <r>
      <rPr>
        <b/>
        <sz val="11"/>
        <color rgb="FF000000"/>
        <rFont val="Calibri"/>
      </rPr>
      <t xml:space="preserve">Vacunación
</t>
    </r>
  </si>
  <si>
    <r>
      <rPr>
        <b/>
        <sz val="11"/>
        <color rgb="FF000000"/>
        <rFont val="Calibri"/>
      </rPr>
      <t>Vacunadores</t>
    </r>
    <r>
      <rPr>
        <sz val="11"/>
        <color rgb="FF000000"/>
        <rFont val="Calibri"/>
      </rPr>
      <t xml:space="preserve"> 
KAREN ANGARITA
3233223734
MIGUEL ROJAS
3195850002</t>
    </r>
  </si>
  <si>
    <t>Lorena Moreno
Juan Camilo López
Claudia Poveda</t>
  </si>
  <si>
    <t>ZONA SOCIAL NORTE
LOCALIDAD BARRIOS UNIDOS</t>
  </si>
  <si>
    <r>
      <rPr>
        <b/>
        <sz val="11"/>
        <color rgb="FF000000"/>
        <rFont val="Calibri"/>
      </rPr>
      <t>PUNTO DE ENCUENTRO:
Parque Skate calle 72 con carrera 24
PUNTO DE CIERRE:</t>
    </r>
    <r>
      <rPr>
        <sz val="11"/>
        <color rgb="FF000000"/>
        <rFont val="Calibri"/>
      </rPr>
      <t xml:space="preserve"> EN TERRITORIO</t>
    </r>
  </si>
  <si>
    <t>RECORRIDO: 
barrio Colombia, 7 de agosto, La Paz, benjamín herrera
SE RECOMIENDA VESTUARIO ACORDE AL CLIMA BOGOTANO, REALIZAR EL RECORRIDO EN GRUPO Y PERMANECER EN GRUPO.</t>
  </si>
  <si>
    <t xml:space="preserve">09/01/2026
SDS - Equipos MAS Bienestar en el hogar
 </t>
  </si>
  <si>
    <t>Ingrid Paola Lozano Directora de Gestion del Riesgo Adriana Mariño Coordinadora EMBH Subred Norte ESE</t>
  </si>
  <si>
    <t>Equipos Formas extremas de exclusión - Habitanza en calle</t>
  </si>
  <si>
    <t xml:space="preserve">Camilo Beltran 
Juan Pablo Leon 
Leysdi Coronel </t>
  </si>
  <si>
    <t>Conductor: Andres Rodriguez 
Placa: WHS598 
Cel: 3107969263</t>
  </si>
  <si>
    <t xml:space="preserve">09/01/2026
SDS - Equipos Formas extremas de exclusión  - Habitanza en calle
 </t>
  </si>
  <si>
    <r>
      <rPr>
        <b/>
        <sz val="11"/>
        <color rgb="FF000000"/>
        <rFont val="Calibri"/>
      </rPr>
      <t xml:space="preserve">	
NATALY CARRILLO
</t>
    </r>
    <r>
      <rPr>
        <sz val="11"/>
        <color rgb="FF000000"/>
        <rFont val="Calibri"/>
      </rPr>
      <t>Referente Entorno Comunitario
Móvil: 3212967858</t>
    </r>
  </si>
  <si>
    <r>
      <rPr>
        <b/>
        <sz val="11"/>
        <color rgb="FF000000"/>
        <rFont val="Calibri"/>
      </rPr>
      <t xml:space="preserve">Miguel Restrepo 
</t>
    </r>
    <r>
      <rPr>
        <sz val="11"/>
        <color rgb="FF000000"/>
        <rFont val="Calibri"/>
      </rPr>
      <t xml:space="preserve">Psicólogo
3006956625
</t>
    </r>
    <r>
      <rPr>
        <b/>
        <sz val="11"/>
        <color rgb="FF000000"/>
        <rFont val="Calibri"/>
      </rPr>
      <t xml:space="preserve">Luisa Manosalva
</t>
    </r>
    <r>
      <rPr>
        <sz val="11"/>
        <color rgb="FF000000"/>
        <rFont val="Calibri"/>
      </rPr>
      <t>Trabajadora Social
3202375201</t>
    </r>
  </si>
  <si>
    <t>Conductor: Olegario Suarez 
Teléfono: 3176158884
Placa del Vehículo: WMM544</t>
  </si>
  <si>
    <r>
      <rPr>
        <sz val="11"/>
        <color rgb="FF000000"/>
        <rFont val="Calibri"/>
      </rPr>
      <t xml:space="preserve">09/01/2026
</t>
    </r>
    <r>
      <rPr>
        <b/>
        <sz val="11"/>
        <color rgb="FF000000"/>
        <rFont val="Calibri"/>
      </rPr>
      <t xml:space="preserve">Vacunación
</t>
    </r>
  </si>
  <si>
    <r>
      <rPr>
        <b/>
        <sz val="11"/>
        <color rgb="FF000000"/>
        <rFont val="Calibri"/>
      </rPr>
      <t xml:space="preserve">Vacunadores
</t>
    </r>
    <r>
      <rPr>
        <sz val="11"/>
        <color rgb="FF000000"/>
        <rFont val="Calibri"/>
      </rPr>
      <t>CASTILLO BALANTA YICEL
3006431085
ROBAYO MARIN GLORIA YISETH
3227198615</t>
    </r>
  </si>
  <si>
    <t>CONDUCTOR: CECILIA MURILLO
TEL: 3167181449
PLACA VEHÍCULO: NUY487</t>
  </si>
  <si>
    <t>Angie Stefany Ramirez Pinto
Yovany Vega</t>
  </si>
  <si>
    <t>ZONA SOCIAL SUR
RAFAEL URIBE URIBE</t>
  </si>
  <si>
    <r>
      <rPr>
        <b/>
        <sz val="11"/>
        <color rgb="FF000000"/>
        <rFont val="Calibri"/>
      </rPr>
      <t>PUNTO DE ENCUENTRO:
CL 22 Sur ( Av 1 de Mayo) - KR 10 Costado Sur.
PUNTO DE CIERRE:</t>
    </r>
    <r>
      <rPr>
        <sz val="11"/>
        <color rgb="FF000000"/>
        <rFont val="Calibri"/>
      </rPr>
      <t xml:space="preserve"> EN TERRITORIO</t>
    </r>
  </si>
  <si>
    <r>
      <rPr>
        <b/>
        <sz val="11"/>
        <color rgb="FF000000"/>
        <rFont val="Calibri"/>
      </rPr>
      <t xml:space="preserve">RECORRIDOS: Barrios: Sosiego - San Jose - Olaya
UPZ: 36 - 39
Cuadrantes: Cuadrante 1805 - 1804 - 1802
</t>
    </r>
    <r>
      <rPr>
        <sz val="11"/>
        <color rgb="FF000000"/>
        <rFont val="Calibri"/>
      </rPr>
      <t>SE RECOMIENDA VESTUARIO ACORDE AL CLIMA BOGOTANO, REALIZAR EL RECORRIDO EN GRUPO Y PERMANECER EN GRUPO.</t>
    </r>
  </si>
  <si>
    <t>13/01/2026
SDS - Equipos MAS Bienestar en el hogar
 Subred Centro Oriente</t>
  </si>
  <si>
    <t>JENNY ALMANZA (AUXILIAR DE ENFERMERIA)
DANNY MORALES (GESTOR)
LAURA CATALINA NOSSA (MEDICO)</t>
  </si>
  <si>
    <r>
      <t>CONDUCTOR</t>
    </r>
    <r>
      <rPr>
        <sz val="11"/>
        <color rgb="FF000000"/>
        <rFont val="Calibri"/>
        <family val="2"/>
      </rPr>
      <t xml:space="preserve">: </t>
    </r>
    <r>
      <rPr>
        <b/>
        <sz val="11"/>
        <color rgb="FF000000"/>
        <rFont val="Calibri"/>
        <family val="2"/>
      </rPr>
      <t xml:space="preserve">
TEL</t>
    </r>
    <r>
      <rPr>
        <sz val="11"/>
        <color rgb="FF000000"/>
        <rFont val="Calibri"/>
        <family val="2"/>
      </rPr>
      <t xml:space="preserve">: </t>
    </r>
    <r>
      <rPr>
        <b/>
        <sz val="11"/>
        <color rgb="FF000000"/>
        <rFont val="Calibri"/>
        <family val="2"/>
      </rPr>
      <t xml:space="preserve">
PLACA VEHICULO</t>
    </r>
    <r>
      <rPr>
        <sz val="11"/>
        <color rgb="FF000000"/>
        <rFont val="Calibri"/>
        <family val="2"/>
      </rPr>
      <t xml:space="preserve">: </t>
    </r>
  </si>
  <si>
    <r>
      <rPr>
        <b/>
        <sz val="11"/>
        <color rgb="FF000000"/>
        <rFont val="Calibri"/>
        <family val="2"/>
      </rPr>
      <t>PUNTO DE ENCUENTRO:
CL 22 Sur ( Av 1 de Mayo) - KR 10 Costado Sur.
PUNTO DE CIERRE:</t>
    </r>
    <r>
      <rPr>
        <sz val="11"/>
        <color rgb="FF000000"/>
        <rFont val="Calibri"/>
        <family val="2"/>
      </rPr>
      <t xml:space="preserve"> EN TERRITORIO</t>
    </r>
  </si>
  <si>
    <r>
      <rPr>
        <b/>
        <sz val="11"/>
        <color rgb="FF000000"/>
        <rFont val="Calibri"/>
        <family val="2"/>
      </rPr>
      <t xml:space="preserve">RECORRIDOS: Barrios: Sosiego - San Jose - Olaya
UPZ: 36 - 39
Cuadrantes: Cuadrante 1805 - 1804 - 1802
</t>
    </r>
    <r>
      <rPr>
        <sz val="11"/>
        <color rgb="FF000000"/>
        <rFont val="Calibri"/>
        <family val="2"/>
      </rPr>
      <t>SE RECOMIENDA VESTUARIO ACORDE AL CLIMA BOGOTANO, REALIZAR EL RECORRIDO EN GRUPO Y PERMANECER EN GRUPO.</t>
    </r>
  </si>
  <si>
    <t xml:space="preserve">13/01/2026
SDS - Equipos Formas extremas de exclusión  - Habitanza en calle
 </t>
  </si>
  <si>
    <r>
      <rPr>
        <b/>
        <sz val="11"/>
        <color rgb="FF000000"/>
        <rFont val="Calibri"/>
      </rPr>
      <t xml:space="preserve">JEIMI MONROY
</t>
    </r>
    <r>
      <rPr>
        <sz val="11"/>
        <color rgb="FF000000"/>
        <rFont val="Calibri"/>
      </rPr>
      <t>Referente Entorno Comunitario
3204659624</t>
    </r>
  </si>
  <si>
    <r>
      <rPr>
        <b/>
        <sz val="11"/>
        <color rgb="FF000000"/>
        <rFont val="Calibri"/>
      </rPr>
      <t xml:space="preserve">Julián Fernando Martínez Rojas 
</t>
    </r>
    <r>
      <rPr>
        <sz val="11"/>
        <color rgb="FF000000"/>
        <rFont val="Calibri"/>
      </rPr>
      <t xml:space="preserve">Psicólogo 
3228460768
</t>
    </r>
    <r>
      <rPr>
        <b/>
        <sz val="11"/>
        <color rgb="FF000000"/>
        <rFont val="Calibri"/>
      </rPr>
      <t xml:space="preserve">Ana Fernanda Bello Garavito 
</t>
    </r>
    <r>
      <rPr>
        <sz val="11"/>
        <color rgb="FF000000"/>
        <rFont val="Calibri"/>
      </rPr>
      <t>Trabajadora Social
322 4526220</t>
    </r>
  </si>
  <si>
    <r>
      <rPr>
        <sz val="11"/>
        <color rgb="FF000000"/>
        <rFont val="Calibri"/>
      </rPr>
      <t xml:space="preserve">13/01/2026
</t>
    </r>
    <r>
      <rPr>
        <b/>
        <sz val="11"/>
        <color rgb="FF000000"/>
        <rFont val="Calibri"/>
      </rPr>
      <t xml:space="preserve">Vacunación
</t>
    </r>
  </si>
  <si>
    <t>CARLOS SOLORZANO
Contacto: 3117072963
JENNY LORENA GUZMAN
Contacto: 3132407239</t>
  </si>
  <si>
    <t>Maria Paula Rico Cruz
Oscar Alexander Chaparro
Diego Armando Garay</t>
  </si>
  <si>
    <r>
      <rPr>
        <b/>
        <sz val="11"/>
        <color rgb="FF000000"/>
        <rFont val="Calibri"/>
      </rPr>
      <t>PUNTO DE ENCUENTRO:
calle 161 kr 7
PUNTO DE CIERRE:</t>
    </r>
    <r>
      <rPr>
        <sz val="11"/>
        <color rgb="FF000000"/>
        <rFont val="Calibri"/>
      </rPr>
      <t xml:space="preserve"> EN TERRITORIO</t>
    </r>
  </si>
  <si>
    <r>
      <rPr>
        <b/>
        <sz val="11"/>
        <color rgb="FF000000"/>
        <rFont val="Calibri"/>
      </rPr>
      <t xml:space="preserve">RECORRIDO: DESDE EL PUNTO DE ENCUENTRO
Calle 161 kr 7
Calle 161 kr 8 y kr 9
Calle 163 a 165 kr 9
Calle 166 kr 19
Calle 182 kr 7
</t>
    </r>
    <r>
      <rPr>
        <sz val="11"/>
        <color rgb="FF000000"/>
        <rFont val="Calibri"/>
      </rPr>
      <t xml:space="preserve">
SE RECOMIENDA VESTUARIO ACORDE AL CLIMA BOGOTANO, REALIZAR EL RECORRIDO EN GRUPO Y PERMANECER EN GRUPO.</t>
    </r>
  </si>
  <si>
    <t xml:space="preserve">14/01/2026
SDS - Equipos MAS Bienestar en el hogar
 </t>
  </si>
  <si>
    <t xml:space="preserve">INGRDI PAOLA LOZANO
Directora de Gestion del Riesgo 
ADRIANA MARIÑO
Coordinadora EMBH </t>
  </si>
  <si>
    <t>Maicol Santiago Chavez 
Carlos Andres Molano 
Nicolas Novoa (Medico)</t>
  </si>
  <si>
    <r>
      <rPr>
        <b/>
        <sz val="11"/>
        <color rgb="FF000000"/>
        <rFont val="Calibri"/>
        <family val="2"/>
      </rPr>
      <t>CONDUCTOR:</t>
    </r>
    <r>
      <rPr>
        <sz val="11"/>
        <color rgb="FF000000"/>
        <rFont val="Calibri"/>
        <family val="2"/>
      </rPr>
      <t xml:space="preserve"> JULIAN CADENA
</t>
    </r>
    <r>
      <rPr>
        <b/>
        <sz val="11"/>
        <color rgb="FF000000"/>
        <rFont val="Calibri"/>
        <family val="2"/>
      </rPr>
      <t xml:space="preserve">TEL: </t>
    </r>
    <r>
      <rPr>
        <sz val="11"/>
        <color rgb="FF000000"/>
        <rFont val="Calibri"/>
        <family val="2"/>
      </rPr>
      <t xml:space="preserve">3163966340
</t>
    </r>
    <r>
      <rPr>
        <b/>
        <sz val="11"/>
        <color rgb="FF000000"/>
        <rFont val="Calibri"/>
        <family val="2"/>
      </rPr>
      <t xml:space="preserve">PLACA VEHICULO: </t>
    </r>
    <r>
      <rPr>
        <sz val="11"/>
        <color rgb="FF000000"/>
        <rFont val="Calibri"/>
        <family val="2"/>
      </rPr>
      <t xml:space="preserve"> WPO546</t>
    </r>
  </si>
  <si>
    <r>
      <rPr>
        <b/>
        <sz val="11"/>
        <color rgb="FF000000"/>
        <rFont val="Calibri"/>
        <family val="2"/>
      </rPr>
      <t>PUNTO DE ENCUENTRO:
calle 161 kr 7
PUNTO DE CIERRE:</t>
    </r>
    <r>
      <rPr>
        <sz val="11"/>
        <color rgb="FF000000"/>
        <rFont val="Calibri"/>
        <family val="2"/>
      </rPr>
      <t xml:space="preserve"> EN TERRITORIO</t>
    </r>
  </si>
  <si>
    <r>
      <rPr>
        <b/>
        <sz val="11"/>
        <color rgb="FF000000"/>
        <rFont val="Calibri"/>
        <family val="2"/>
      </rPr>
      <t xml:space="preserve">RECORRIDO: DESDE EL PUNTO DE ENCUENTRO
Calle 161 kr 7
Calle 161 kr 8 y kr 9
Calle 163 a 165 kr 9
Calle 166 kr 19
Calle 182 kr 7
</t>
    </r>
    <r>
      <rPr>
        <sz val="11"/>
        <color rgb="FF000000"/>
        <rFont val="Calibri"/>
        <family val="2"/>
      </rPr>
      <t xml:space="preserve">
SE RECOMIENDA VESTUARIO ACORDE AL CLIMA BOGOTANO, REALIZAR EL RECORRIDO EN GRUPO Y PERMANECER EN GRUPO.</t>
    </r>
  </si>
  <si>
    <t xml:space="preserve">14/01/2026
SDS - Equipos Formas extremas de exclusión  - Habitanza en calle
 </t>
  </si>
  <si>
    <r>
      <rPr>
        <b/>
        <sz val="11"/>
        <color rgb="FF000000"/>
        <rFont val="Calibri"/>
      </rPr>
      <t xml:space="preserve">María Camila Marín
</t>
    </r>
    <r>
      <rPr>
        <sz val="11"/>
        <color rgb="FF000000"/>
        <rFont val="Calibri"/>
      </rPr>
      <t>Subdirección de Acciones Colectivas SDS</t>
    </r>
  </si>
  <si>
    <r>
      <rPr>
        <b/>
        <sz val="11"/>
        <color rgb="FF000000"/>
        <rFont val="Calibri"/>
      </rPr>
      <t xml:space="preserve">Julian Andres Prieto Matamoros
</t>
    </r>
    <r>
      <rPr>
        <sz val="11"/>
        <color rgb="FF000000"/>
        <rFont val="Calibri"/>
      </rPr>
      <t xml:space="preserve">Trabajador Social
3209645156
</t>
    </r>
    <r>
      <rPr>
        <b/>
        <sz val="11"/>
        <color rgb="FF000000"/>
        <rFont val="Calibri"/>
      </rPr>
      <t xml:space="preserve">Diego Armando Reyes Martínez
</t>
    </r>
    <r>
      <rPr>
        <sz val="11"/>
        <color rgb="FF000000"/>
        <rFont val="Calibri"/>
      </rPr>
      <t>Psicólogo
3212498195</t>
    </r>
  </si>
  <si>
    <t>Conductor: Olegario Suarez 
Teléfono: 3176158884
Placa del Vehículo: EXV293</t>
  </si>
  <si>
    <r>
      <rPr>
        <sz val="11"/>
        <color rgb="FF000000"/>
        <rFont val="Calibri"/>
      </rPr>
      <t xml:space="preserve">14/01/2026
</t>
    </r>
    <r>
      <rPr>
        <b/>
        <sz val="11"/>
        <color rgb="FF000000"/>
        <rFont val="Calibri"/>
      </rPr>
      <t xml:space="preserve">Vacunación
</t>
    </r>
  </si>
  <si>
    <r>
      <rPr>
        <b/>
        <sz val="11"/>
        <color rgb="FF000000"/>
        <rFont val="Calibri"/>
      </rPr>
      <t xml:space="preserve">Vacunadores
</t>
    </r>
    <r>
      <rPr>
        <sz val="11"/>
        <color rgb="FF000000"/>
        <rFont val="Calibri"/>
      </rPr>
      <t>JUAN NICOLAS DIAZ SOSA
3118553244
ADRIANA MARIA BRAVO GONZALEZ
3194575537</t>
    </r>
  </si>
  <si>
    <t>CONDUCTOR: ALEXANDER PINZON
TEL:  3143212797
PLACA VEHÍCULO:  WLT837</t>
  </si>
  <si>
    <t>Julieth Martinez Rodriguez
Carlos Mario Bandera 
Daniela Delgado
Viviana Eugenia Rozo</t>
  </si>
  <si>
    <t>ZONA SOCIAL CENTRO
LOCALIDAD SANTAFE</t>
  </si>
  <si>
    <r>
      <rPr>
        <b/>
        <sz val="11"/>
        <color rgb="FF000000"/>
        <rFont val="Calibri"/>
      </rPr>
      <t>PUNTO DE ENCUENTRO:
CAI LAS CRUCES CARREA 8 # 2-00
PUNTO DE CIERRE:</t>
    </r>
    <r>
      <rPr>
        <sz val="11"/>
        <color rgb="FF000000"/>
        <rFont val="Calibri"/>
      </rPr>
      <t xml:space="preserve"> EN TERRITORIO</t>
    </r>
  </si>
  <si>
    <t>RECORRIDO: 
Parque las cruces carrera 10ma hasta bicentenario 
SE RECOMIENDA VESTUARIO ACORDE AL CLIMA BOGOTANO, REALIZAR EL RECORRIDO EN GRUPO Y PERMANECER EN GRUPO.</t>
  </si>
  <si>
    <t xml:space="preserve">16/01/2026
SDS - Equipos MAS Bienestar en el hogar
 </t>
  </si>
  <si>
    <t xml:space="preserve">16/01/2026
SDS - Equipos Formas extremas de exclusión  - Habitanza en calle
 </t>
  </si>
  <si>
    <t>Tania Rojas
Psicologa
3197710276
                     Ana Consuelo Zamora
Trabajadora Social
3118100818</t>
  </si>
  <si>
    <t xml:space="preserve">Conductor: Brayan Blanco
Teléfono: 3209707374
Placa Vehículo: GEU 449
</t>
  </si>
  <si>
    <r>
      <rPr>
        <sz val="11"/>
        <color rgb="FF000000"/>
        <rFont val="Calibri"/>
      </rPr>
      <t xml:space="preserve">16/01/2026
</t>
    </r>
    <r>
      <rPr>
        <b/>
        <sz val="11"/>
        <color rgb="FF000000"/>
        <rFont val="Calibri"/>
      </rPr>
      <t xml:space="preserve">Vacunación
</t>
    </r>
  </si>
  <si>
    <t>JURANNY FLOREZ
3008803053
JOSÉ ACOSTA
3197620686</t>
  </si>
  <si>
    <t xml:space="preserve">Ingrid Manrique Baracaldo
Elvira Roa 
Andrea Marcela Rojas </t>
  </si>
  <si>
    <t>ZONA SOCIAL SUR
LOCALIDAD
SAN CRISTOBAL</t>
  </si>
  <si>
    <r>
      <rPr>
        <b/>
        <sz val="11"/>
        <color rgb="FF000000"/>
        <rFont val="Calibri"/>
      </rPr>
      <t>PUNTO DE ENCUENTRO:
JUMBO 20 DE JULIO
PUNTO DE CIERRE:</t>
    </r>
    <r>
      <rPr>
        <sz val="11"/>
        <color rgb="FF000000"/>
        <rFont val="Calibri"/>
      </rPr>
      <t xml:space="preserve"> EXITO 20 DE JULIO</t>
    </r>
  </si>
  <si>
    <r>
      <rPr>
        <b/>
        <sz val="11"/>
        <color rgb="FF000000"/>
        <rFont val="Calibri"/>
      </rPr>
      <t xml:space="preserve">RECORRIDOS: Súpercade 20 de julio - portal 20 de julio-plaza 20 de julio 
Punto de finalización Éxito 20 de julio
</t>
    </r>
    <r>
      <rPr>
        <sz val="11"/>
        <color rgb="FF000000"/>
        <rFont val="Calibri"/>
      </rPr>
      <t>SE RECOMIENDA VESTUARIO ACORDE AL CLIMA BOGOTANO, REALIZAR EL RECORRIDO EN GRUPO Y PERMANECER EN GRUPO.</t>
    </r>
  </si>
  <si>
    <t>19/01/2026
SDS - Equipos MAS Bienestar en el hogar
 Subred Centro Oriente</t>
  </si>
  <si>
    <t>FRANCY FONTECHA (AUXILIAR DE ENFERMERIA)
PEDRO MUÑOZ (GESTOR)
VICTOR MORENO (MEDICO)</t>
  </si>
  <si>
    <r>
      <rPr>
        <b/>
        <sz val="11"/>
        <color rgb="FF000000"/>
        <rFont val="Calibri"/>
      </rPr>
      <t>CONDUCTOR</t>
    </r>
    <r>
      <rPr>
        <sz val="11"/>
        <color rgb="FF000000"/>
        <rFont val="Calibri"/>
      </rPr>
      <t>: FABIO MONTERO</t>
    </r>
    <r>
      <rPr>
        <b/>
        <sz val="11"/>
        <color rgb="FF000000"/>
        <rFont val="Calibri"/>
      </rPr>
      <t xml:space="preserve">
TEL</t>
    </r>
    <r>
      <rPr>
        <sz val="11"/>
        <color rgb="FF000000"/>
        <rFont val="Calibri"/>
      </rPr>
      <t>: 3209783288</t>
    </r>
    <r>
      <rPr>
        <b/>
        <sz val="11"/>
        <color rgb="FF000000"/>
        <rFont val="Calibri"/>
      </rPr>
      <t xml:space="preserve">
PLACA VEHICULO</t>
    </r>
    <r>
      <rPr>
        <sz val="11"/>
        <color rgb="FF000000"/>
        <rFont val="Calibri"/>
      </rPr>
      <t>: LJZ 914</t>
    </r>
  </si>
  <si>
    <r>
      <rPr>
        <b/>
        <sz val="11"/>
        <color rgb="FF000000"/>
        <rFont val="Calibri"/>
      </rPr>
      <t>INICIO</t>
    </r>
    <r>
      <rPr>
        <sz val="11"/>
        <color rgb="FF000000"/>
        <rFont val="Calibri"/>
      </rPr>
      <t>: 08:00 P. M.</t>
    </r>
    <r>
      <rPr>
        <b/>
        <sz val="11"/>
        <color rgb="FF000000"/>
        <rFont val="Calibri"/>
      </rPr>
      <t xml:space="preserve">
CIERRE</t>
    </r>
    <r>
      <rPr>
        <sz val="11"/>
        <color rgb="FF000000"/>
        <rFont val="Calibri"/>
      </rPr>
      <t>: 01:00 A.M.</t>
    </r>
  </si>
  <si>
    <t xml:space="preserve">19/01/2026
SDS - Equipos Formas extremas de exclusión  - Habitanza en calle
 </t>
  </si>
  <si>
    <r>
      <rPr>
        <b/>
        <sz val="11"/>
        <color rgb="FF000000"/>
        <rFont val="Calibri"/>
      </rPr>
      <t xml:space="preserve">JEIMI MONROY
</t>
    </r>
    <r>
      <rPr>
        <sz val="11"/>
        <color rgb="FF000000"/>
        <rFont val="Calibri"/>
      </rPr>
      <t>Referente Entorno Comunitario
Celular: 3204659624</t>
    </r>
  </si>
  <si>
    <t>Yésica alejandra García parada
Psicóloga
Celular: 312 6826826
Ana Fernanda Bello 
Trabajadora social
Celular :322 4526220</t>
  </si>
  <si>
    <t>Subred Integrada de Servicios de Salud Sur Norte</t>
  </si>
  <si>
    <r>
      <rPr>
        <sz val="11"/>
        <color rgb="FF000000"/>
        <rFont val="Calibri"/>
      </rPr>
      <t xml:space="preserve">19/01/2026
</t>
    </r>
    <r>
      <rPr>
        <b/>
        <sz val="11"/>
        <color rgb="FF000000"/>
        <rFont val="Calibri"/>
      </rPr>
      <t xml:space="preserve">Vacunación
</t>
    </r>
  </si>
  <si>
    <t>Carlos solorzano
3117072963
Ingrid Lopez
3123869721</t>
  </si>
  <si>
    <t>Jose Douglas
NHQ 445
3173343916</t>
  </si>
  <si>
    <t>Nancy Rocio Numpaque Duarte
Sandra Galan
Yesid Rudas</t>
  </si>
  <si>
    <r>
      <rPr>
        <b/>
        <sz val="11"/>
        <color rgb="FF000000"/>
        <rFont val="Calibri"/>
      </rPr>
      <t>PUNTO DE ENCUENTRO:
Supercade carrera 30 
PUNTO DE CIERRE:</t>
    </r>
    <r>
      <rPr>
        <sz val="11"/>
        <color rgb="FF000000"/>
        <rFont val="Calibri"/>
      </rPr>
      <t xml:space="preserve"> Cra 40  calle 26</t>
    </r>
  </si>
  <si>
    <r>
      <rPr>
        <b/>
        <sz val="11"/>
        <color rgb="FF000000"/>
        <rFont val="Calibri"/>
      </rPr>
      <t xml:space="preserve">RECORRIDO: Cra 30 calle 25 diagonal museo
Separador americas
Carrilera 
Separador hortelano ( corferias)
</t>
    </r>
    <r>
      <rPr>
        <sz val="11"/>
        <color rgb="FF000000"/>
        <rFont val="Calibri"/>
      </rPr>
      <t xml:space="preserve">
SE RECOMIENDA VESTUARIO ACORDE AL CLIMA BOGOTANO, REALIZAR EL RECORRIDO EN GRUPO Y PERMANECER EN GRUPO.</t>
    </r>
  </si>
  <si>
    <t xml:space="preserve">21/01/2026
SDS - Equipos MAS Bienestar en el hogar
 </t>
  </si>
  <si>
    <t xml:space="preserve">INGRID PAOLA LOZANO
Directora Gestion del Riesgo
ADRIANA MARIÑO 
Coordinadora EMBH </t>
  </si>
  <si>
    <t xml:space="preserve">EQUIPOS MAS BIENESTAR EN TU HOGAR  </t>
  </si>
  <si>
    <t>Fabian Forero 
Alejandro Hurtado
Leydis Coronel</t>
  </si>
  <si>
    <r>
      <rPr>
        <b/>
        <sz val="11"/>
        <color rgb="FF000000"/>
        <rFont val="Calibri"/>
      </rPr>
      <t>CONDUCTOR:</t>
    </r>
    <r>
      <rPr>
        <sz val="11"/>
        <color rgb="FF000000"/>
        <rFont val="Calibri"/>
      </rPr>
      <t xml:space="preserve"> ALEXANDER MUÑOZ
</t>
    </r>
    <r>
      <rPr>
        <b/>
        <sz val="11"/>
        <color rgb="FF000000"/>
        <rFont val="Calibri"/>
      </rPr>
      <t>TEL: 3102029559</t>
    </r>
    <r>
      <rPr>
        <sz val="11"/>
        <color rgb="FF000000"/>
        <rFont val="Calibri"/>
      </rPr>
      <t xml:space="preserve">
</t>
    </r>
    <r>
      <rPr>
        <b/>
        <sz val="11"/>
        <color rgb="FF000000"/>
        <rFont val="Calibri"/>
      </rPr>
      <t xml:space="preserve">PLACA VEHICULO: </t>
    </r>
    <r>
      <rPr>
        <sz val="11"/>
        <color rgb="FF000000"/>
        <rFont val="Calibri"/>
      </rPr>
      <t xml:space="preserve"> NOW563</t>
    </r>
  </si>
  <si>
    <t xml:space="preserve">21/01/2026
SDS - Equipos Formas extremas de exclusión  - Habitanza en calle
 </t>
  </si>
  <si>
    <t>Nataly Carrillo Sánchez
Referente Entorno Comunitario
Celular: 3212967858</t>
  </si>
  <si>
    <r>
      <t>Luisa Manosalva</t>
    </r>
    <r>
      <rPr>
        <sz val="11"/>
        <color rgb="FF000000"/>
        <rFont val="Calibri"/>
        <family val="2"/>
        <charset val="1"/>
      </rPr>
      <t xml:space="preserve">
Trabajadora Social
tel: 3202375201</t>
    </r>
    <r>
      <rPr>
        <b/>
        <sz val="11"/>
        <color rgb="FF000000"/>
        <rFont val="Calibri"/>
        <family val="2"/>
      </rPr>
      <t xml:space="preserve">
Elda Saavedra
Psicologa
tel: 3115201032</t>
    </r>
  </si>
  <si>
    <r>
      <t xml:space="preserve">CONDUCTOR: </t>
    </r>
    <r>
      <rPr>
        <sz val="11"/>
        <color rgb="FF000000"/>
        <rFont val="Calibri"/>
        <family val="2"/>
      </rPr>
      <t>Olegario Suarez</t>
    </r>
    <r>
      <rPr>
        <b/>
        <sz val="11"/>
        <color rgb="FF000000"/>
        <rFont val="Calibri"/>
      </rPr>
      <t xml:space="preserve">
TEL: </t>
    </r>
    <r>
      <rPr>
        <sz val="11"/>
        <color rgb="FF000000"/>
        <rFont val="Calibri"/>
        <family val="2"/>
      </rPr>
      <t>3176158884</t>
    </r>
    <r>
      <rPr>
        <b/>
        <sz val="11"/>
        <color rgb="FF000000"/>
        <rFont val="Calibri"/>
      </rPr>
      <t xml:space="preserve">
PLACA VEHICULO: </t>
    </r>
    <r>
      <rPr>
        <sz val="11"/>
        <color rgb="FF000000"/>
        <rFont val="Calibri"/>
      </rPr>
      <t xml:space="preserve"> WMM544</t>
    </r>
  </si>
  <si>
    <r>
      <t>PUNTO DE ENCUENTRO:
Supercade carrera 30
PUNTO DE CIERRE:</t>
    </r>
    <r>
      <rPr>
        <sz val="11"/>
        <color rgb="FF000000"/>
        <rFont val="Calibri"/>
      </rPr>
      <t xml:space="preserve"> Cra 40  calle 26</t>
    </r>
  </si>
  <si>
    <r>
      <t>RECORRIDO: Cra 30 calle 25 diagonal museo
Separador americas
Carrilera
Separador hortelano ( corferias)</t>
    </r>
    <r>
      <rPr>
        <sz val="11"/>
        <color rgb="FF000000"/>
        <rFont val="Calibri"/>
      </rPr>
      <t xml:space="preserve">
SE RECOMIENDA VESTUARIO ACORDE AL CLIMA BOGOTANO, REALIZAR EL RECORRIDO EN GRUPO Y PERMANECER EN GRUPO.</t>
    </r>
  </si>
  <si>
    <r>
      <rPr>
        <sz val="11"/>
        <color rgb="FF000000"/>
        <rFont val="Calibri"/>
      </rPr>
      <t xml:space="preserve">21/01/2026
</t>
    </r>
    <r>
      <rPr>
        <b/>
        <sz val="11"/>
        <color rgb="FF000000"/>
        <rFont val="Calibri"/>
      </rPr>
      <t xml:space="preserve">Vacunación
</t>
    </r>
  </si>
  <si>
    <t>Disponibilidad de Vacuna Hb para poblaciones priorizadas, Td MEF, Influenza y neumococo para mayores de 60 años, crónicas y gestantes.</t>
  </si>
  <si>
    <t xml:space="preserve">Auxiliar enfermería 
Rocio Alarcón 
CC 51998972
Auxiliar enfermería 
Naifer Vargas 
1010211542
</t>
  </si>
  <si>
    <t>Conductor 
Alex Sotelo
3133285865
Placa WNY 280</t>
  </si>
  <si>
    <t>PUNTO DE ENCUENTRO:
Supercade carrera 30 
PUNTO DE CIERRE: Cra 40  calle 26</t>
  </si>
  <si>
    <t>Luz Dary Barrera Alemán
Johanna Marin
Carlos Mora</t>
  </si>
  <si>
    <r>
      <rPr>
        <b/>
        <sz val="11"/>
        <color rgb="FF000000"/>
        <rFont val="Calibri"/>
      </rPr>
      <t>PUNTO DE ENCUENTRO:
Glorieta de la Av Villavicencio con autopista sur 
PUNTO DE CIERRE:</t>
    </r>
    <r>
      <rPr>
        <sz val="11"/>
        <color rgb="FF000000"/>
        <rFont val="Calibri"/>
      </rPr>
      <t xml:space="preserve"> Nuevo Chile</t>
    </r>
  </si>
  <si>
    <t>RECORRIDO: Glorieta de la autopista,  Pavco, separador CRA 72 D, parque de los abuelos en cl 56 Dcon CRA 72 D hasta cancha de la Polvera cl 53A bis sur y entorno colegio nuevo Chile en la Cl. 56 sur
SE RECOMIENDA VESTUARIO ACORDE AL CLIMA BOGOTANO, REALIZAR EL RECORRIDO EN GRUPO Y PERMANECER EN GRUPO.</t>
  </si>
  <si>
    <t xml:space="preserve">23/01/2026
SDS - Equipos MAS Bienestar en el hogar
 </t>
  </si>
  <si>
    <t>JAIME GAVIRIA: 3159637017
YENNY PAOLA URIBE: 3126328979</t>
  </si>
  <si>
    <t>ZONA OCCIDENTE
LOCALIDAD BOSA</t>
  </si>
  <si>
    <t>CONDUCTOR: HUMBERTO BUITRAGO
TEL: 3118821144
PLACA VEHICULO: FVL395</t>
  </si>
  <si>
    <t xml:space="preserve">23/01/2026
SDS - Equipos Formas extremas de exclusión  - Habitanza en calle
 </t>
  </si>
  <si>
    <t xml:space="preserve"> Xiomara Herrera 
Trabajadora Social
Edisson Rodríguez
Psicólogo</t>
  </si>
  <si>
    <r>
      <rPr>
        <b/>
        <sz val="11"/>
        <color rgb="FF000000"/>
        <rFont val="Calibri"/>
      </rPr>
      <t>CONDUCTOR:</t>
    </r>
    <r>
      <rPr>
        <sz val="11"/>
        <color rgb="FF000000"/>
        <rFont val="Calibri"/>
      </rPr>
      <t xml:space="preserve"> Nestor 
</t>
    </r>
    <r>
      <rPr>
        <b/>
        <sz val="11"/>
        <color rgb="FF000000"/>
        <rFont val="Calibri"/>
      </rPr>
      <t xml:space="preserve">TEL: </t>
    </r>
    <r>
      <rPr>
        <sz val="11"/>
        <color rgb="FF000000"/>
        <rFont val="Calibri"/>
      </rPr>
      <t xml:space="preserve">3185133675
</t>
    </r>
    <r>
      <rPr>
        <b/>
        <sz val="11"/>
        <color rgb="FF000000"/>
        <rFont val="Calibri"/>
      </rPr>
      <t xml:space="preserve">PLACA VEHICULO: </t>
    </r>
    <r>
      <rPr>
        <sz val="11"/>
        <color rgb="FF000000"/>
        <rFont val="Calibri"/>
      </rPr>
      <t>WNV 011</t>
    </r>
  </si>
  <si>
    <r>
      <rPr>
        <sz val="11"/>
        <color rgb="FF000000"/>
        <rFont val="Calibri"/>
      </rPr>
      <t xml:space="preserve">23/01/2026
</t>
    </r>
    <r>
      <rPr>
        <b/>
        <sz val="11"/>
        <color rgb="FF000000"/>
        <rFont val="Calibri"/>
      </rPr>
      <t xml:space="preserve">Vacunación
</t>
    </r>
  </si>
  <si>
    <t>Tatiana Mondragon
cc 1031153442
3212974730
Andrea Marcelo
cc 1056504059
3232281194</t>
  </si>
  <si>
    <t>Guillermo Sanchez
3112317222
GEU 424</t>
  </si>
  <si>
    <t>Johanna Espinosa Moyano
Diana Sánchez
Jair Espitia 
José Casasbuenas</t>
  </si>
  <si>
    <t>ZONA SOCIAL NORTE
LOCALIDAD
SUBA</t>
  </si>
  <si>
    <r>
      <rPr>
        <b/>
        <sz val="11"/>
        <color rgb="FF000000"/>
        <rFont val="Calibri"/>
      </rPr>
      <t>PUNTO DE ENCUENTRO:
Estación de Transmilenio 21 Angeles (Costado de la estación primax)
PUNTO DE CIERRE:</t>
    </r>
    <r>
      <rPr>
        <sz val="11"/>
        <color rgb="FF000000"/>
        <rFont val="Calibri"/>
      </rPr>
      <t xml:space="preserve"> 
</t>
    </r>
    <r>
      <rPr>
        <b/>
        <sz val="11"/>
        <color rgb="FF000000"/>
        <rFont val="Calibri"/>
      </rPr>
      <t>calle 153 con avenida ciudad de Cali</t>
    </r>
  </si>
  <si>
    <r>
      <rPr>
        <b/>
        <sz val="11"/>
        <color rgb="FF000000"/>
        <rFont val="Calibri"/>
      </rPr>
      <t xml:space="preserve">RECORRIDOS: 
- Puente de la virgen.
- Estación TV 91
- Parque fundacional 
- canal calle 145
- Portal Suba entornos
- calle 153 con Av ciudad de Cali.
</t>
    </r>
    <r>
      <rPr>
        <sz val="11"/>
        <color rgb="FF000000"/>
        <rFont val="Calibri"/>
      </rPr>
      <t>SE RECOMIENDA VESTUARIO ACORDE AL CLIMA BOGOTANO, REALIZAR EL RECORRIDO EN GRUPO Y PERMANECER EN GRUPO.</t>
    </r>
  </si>
  <si>
    <t>26/01/2026
SDS - Equipos MAS Bienestar en el hogar</t>
  </si>
  <si>
    <t xml:space="preserve">26/01/2026
SDS - Equipos Formas extremas de exclusión  - Habitanza en calle
 </t>
  </si>
  <si>
    <r>
      <t>NATALY CARRILLO SÁNCHEZ</t>
    </r>
    <r>
      <rPr>
        <sz val="11"/>
        <color rgb="FF000000"/>
        <rFont val="Calibri"/>
        <family val="2"/>
        <charset val="1"/>
      </rPr>
      <t xml:space="preserve">
REFERENTE ENTORNO COMUNITARIO NORTE</t>
    </r>
  </si>
  <si>
    <r>
      <t>ELDA SAAVEDRA</t>
    </r>
    <r>
      <rPr>
        <sz val="11"/>
        <color rgb="FF000000"/>
        <rFont val="Calibri"/>
        <family val="2"/>
      </rPr>
      <t xml:space="preserve">
PSICOLOGA
3115201032</t>
    </r>
    <r>
      <rPr>
        <b/>
        <sz val="11"/>
        <color rgb="FF000000"/>
        <rFont val="Calibri"/>
        <family val="2"/>
      </rPr>
      <t xml:space="preserve">
JULIAN PRIETO</t>
    </r>
    <r>
      <rPr>
        <sz val="11"/>
        <color rgb="FF000000"/>
        <rFont val="Calibri"/>
        <family val="2"/>
      </rPr>
      <t xml:space="preserve">
TRABAJADOR SOCIAL
3209645156</t>
    </r>
  </si>
  <si>
    <r>
      <t>CONDUCTOR:</t>
    </r>
    <r>
      <rPr>
        <sz val="11"/>
        <color rgb="FF000000"/>
        <rFont val="Calibri"/>
        <family val="2"/>
        <charset val="1"/>
      </rPr>
      <t xml:space="preserve"> JOSE ANTONIO</t>
    </r>
    <r>
      <rPr>
        <b/>
        <sz val="11"/>
        <color rgb="FF000000"/>
        <rFont val="Calibri"/>
        <family val="2"/>
      </rPr>
      <t xml:space="preserve">
TEL: 3123487814
PLACA VEHICULO: </t>
    </r>
    <r>
      <rPr>
        <sz val="11"/>
        <color rgb="FF000000"/>
        <rFont val="Calibri"/>
        <family val="2"/>
        <charset val="1"/>
      </rPr>
      <t xml:space="preserve"> EXV293</t>
    </r>
  </si>
  <si>
    <t>PUNTO DE ENCUENTRO:
Estación de Transmilenio 21 Angeles (Costado de la estación primax)
PUNTO DE CIERRE:
calle 153 con avenida ciudad de Cali</t>
  </si>
  <si>
    <r>
      <t>RECORRIDOS:
- Puente de la virgen.
- Estación TV 91
- Parque fundacional
- canal calle 145
- Portal Suba entornos
- calle 153 con Av ciudad de Cali.</t>
    </r>
    <r>
      <rPr>
        <sz val="11"/>
        <color rgb="FF000000"/>
        <rFont val="Calibri"/>
      </rPr>
      <t xml:space="preserve">
SE RECOMIENDA VESTUARIO ACORDE AL CLIMA BOGOTANO, REALIZAR EL RECORRIDO EN GRUPO Y PERMANECER EN GRUPO.</t>
    </r>
  </si>
  <si>
    <r>
      <rPr>
        <sz val="11"/>
        <color rgb="FF000000"/>
        <rFont val="Calibri"/>
      </rPr>
      <t xml:space="preserve">26/01/2026
</t>
    </r>
    <r>
      <rPr>
        <b/>
        <sz val="11"/>
        <color rgb="FF000000"/>
        <rFont val="Calibri"/>
      </rPr>
      <t xml:space="preserve">Vacunación
</t>
    </r>
  </si>
  <si>
    <t xml:space="preserve">Maryori Perez
3196053521
</t>
  </si>
  <si>
    <t>Conductor 
Johan Escobar Amay
3133285865
Placa LDL118</t>
  </si>
  <si>
    <t>Luisa Fernanda Rivera
Jhojan Esneider Sanabria Ruiz
Juan Sebastián Cañón Vargas
Henry Escamilla Correa
Ingrid Esperanza Villamil Correa</t>
  </si>
  <si>
    <t>ZONA SOCIAL CENTRO
LOCALIDAD LOS MARTIRES</t>
  </si>
  <si>
    <t>PUNTO DE ENCUENTRO:
Estación de Transmilenio comuneros salida sur 
Ac. 3 #29-98
PUNTO DE CIERRE: Hospital universitario Mederi 
Cl. 24 #29-45</t>
  </si>
  <si>
    <r>
      <rPr>
        <b/>
        <sz val="11"/>
        <color rgb="FF000000"/>
        <rFont val="Calibri"/>
      </rPr>
      <t xml:space="preserve">RECORRIDO: Dos paradas en el barrio El Vergel  (Cra. 23a # 1-82 y Kr 24 #1d 09)
Dos paradas en el barrio Voto Nacional (Cra 15 #9-91 y Cra. 18 #10-2)
Una parada en el barrio La Favorita (Cra 17 #14)
Una parada en el barrio Paloquemao (Calle 18 #28-57)
Una parada en el barrio Usatama (Cra. 29 #24-32 )
</t>
    </r>
    <r>
      <rPr>
        <sz val="11"/>
        <color rgb="FF000000"/>
        <rFont val="Calibri"/>
      </rPr>
      <t xml:space="preserve">
SE RECOMIENDA VESTUARIO ACORDE AL CLIMA BOGOTANO, REALIZAR EL RECORRIDO EN GRUPO Y PERMANECER EN GRUPO.</t>
    </r>
  </si>
  <si>
    <t xml:space="preserve">28/01/2026
SDS - Equipos MAS Bienestar en el hogar
 </t>
  </si>
  <si>
    <t xml:space="preserve">28/01/2026
SDS - Equipos Formas extremas de exclusión  - Habitanza en calle
 </t>
  </si>
  <si>
    <t xml:space="preserve">PAOLA ANDREA RAMIREZ - PSICOLOGA
Móvil: 3115009100
ANA CONSUELO ZAMORA PINTO - TRABAJO SOCIAL
Móvil: 3118100818
</t>
  </si>
  <si>
    <r>
      <rPr>
        <sz val="11"/>
        <color rgb="FF000000"/>
        <rFont val="Calibri"/>
      </rPr>
      <t xml:space="preserve">28/01/2026
</t>
    </r>
    <r>
      <rPr>
        <b/>
        <sz val="11"/>
        <color rgb="FF000000"/>
        <rFont val="Calibri"/>
      </rPr>
      <t xml:space="preserve">Vacunación
</t>
    </r>
  </si>
  <si>
    <t xml:space="preserve">Tatiana Plazas Garzon
Cristian Rodríguez 
Laura Rodríguez </t>
  </si>
  <si>
    <t>PUNTO DE ENCUENTRO:
calle 39 Av caracas
PUNTO DE CIERRE: 
Plazoleta Lourdes</t>
  </si>
  <si>
    <t>RECORRIDO: 
se realizará canal arzobispo hasta calle 7
Túnel javeriana, parque sucre, cuatro parques, 
Carrera 13, Plazoleta Lourdes
SE RECOMIENDA VESTUARIO ACORDE AL CLIMA BOGOTANO, REALIZAR EL RECORRIDO EN GRUPO Y PERMANECER EN GRUPO.</t>
  </si>
  <si>
    <t xml:space="preserve">30/01/2026
SDS - Equipos MAS Bienestar en el hogar
 </t>
  </si>
  <si>
    <t xml:space="preserve">30/01/2026
SDS - Equipos Formas extremas de exclusión  - Habitanza en calle
 </t>
  </si>
  <si>
    <r>
      <rPr>
        <b/>
        <sz val="11"/>
        <color rgb="FF000000"/>
        <rFont val="Calibri"/>
      </rPr>
      <t xml:space="preserve">LUISA MANOSALVA
TRABAJADORA SOCIAL
</t>
    </r>
    <r>
      <rPr>
        <sz val="11"/>
        <color rgb="FF000000"/>
        <rFont val="Calibri"/>
      </rPr>
      <t xml:space="preserve">3202375201
</t>
    </r>
    <r>
      <rPr>
        <b/>
        <sz val="11"/>
        <color rgb="FF000000"/>
        <rFont val="Calibri"/>
      </rPr>
      <t xml:space="preserve">
ANTONIO PAGUANQUIZA
</t>
    </r>
    <r>
      <rPr>
        <sz val="11"/>
        <color rgb="FF000000"/>
        <rFont val="Calibri"/>
      </rPr>
      <t>PSICOLOGO
3023584637</t>
    </r>
  </si>
  <si>
    <r>
      <t>CONDUCTOR:</t>
    </r>
    <r>
      <rPr>
        <sz val="11"/>
        <color rgb="FF000000"/>
        <rFont val="Calibri"/>
      </rPr>
      <t xml:space="preserve"> OLEGARIO SUAREZ</t>
    </r>
    <r>
      <rPr>
        <b/>
        <sz val="11"/>
        <color rgb="FF000000"/>
        <rFont val="Calibri"/>
      </rPr>
      <t xml:space="preserve">
TEL: </t>
    </r>
    <r>
      <rPr>
        <sz val="11"/>
        <color rgb="FF000000"/>
        <rFont val="Calibri"/>
        <family val="2"/>
      </rPr>
      <t>3176158884</t>
    </r>
    <r>
      <rPr>
        <b/>
        <sz val="11"/>
        <color rgb="FF000000"/>
        <rFont val="Calibri"/>
      </rPr>
      <t xml:space="preserve">
PLACA VEHICULO: </t>
    </r>
    <r>
      <rPr>
        <sz val="11"/>
        <color rgb="FF000000"/>
        <rFont val="Calibri"/>
      </rPr>
      <t xml:space="preserve"> WMM544</t>
    </r>
  </si>
  <si>
    <t>PUNTO DE ENCUENTRO:
calle 39 Av caracas
PUNTO DE CIERRE:
Plazoleta Lourdes</t>
  </si>
  <si>
    <t>RECORRIDO:
se realizará canal arzobispo hasta calle 7
Túnel javeriana, parque sucre, cuatro parques,
Carrera 13, Plazoleta Lourdes
SE RECOMIENDA VESTUARIO ACORDE AL CLIMA BOGOTANO, REALIZAR EL RECORRIDO EN GRUPO Y PERMANECER EN GRUPO.</t>
  </si>
  <si>
    <r>
      <rPr>
        <sz val="11"/>
        <color rgb="FF000000"/>
        <rFont val="Calibri"/>
      </rPr>
      <t xml:space="preserve">30/01/2026
</t>
    </r>
    <r>
      <rPr>
        <b/>
        <sz val="11"/>
        <color rgb="FF000000"/>
        <rFont val="Calibri"/>
      </rPr>
      <t xml:space="preserve">Vacunación
</t>
    </r>
  </si>
  <si>
    <t xml:space="preserve">YICEL CASTILLO 
3006431085
DERLY NUÑEZ 
3052087795
</t>
  </si>
  <si>
    <t>Conductor
Alex Sotelo
3133285865
Placa WNY 280</t>
  </si>
  <si>
    <t>Oscar Fabian Cortés Amariles
Laura Marín 
Lizeth Rodríguez
Luis Pimienta</t>
  </si>
  <si>
    <t>ZONA SOCIAL OCCIDENTE
LOCALIDAD
ENGATIVA</t>
  </si>
  <si>
    <r>
      <rPr>
        <b/>
        <sz val="11"/>
        <color rgb="FF000000"/>
        <rFont val="Calibri"/>
      </rPr>
      <t>PUNTO DE ENCUENTRO:
CAI Quirigua - Avenida Calle 80 con Transversal 94-00
PUNTO DE CIERRE:</t>
    </r>
    <r>
      <rPr>
        <sz val="11"/>
        <color rgb="FF000000"/>
        <rFont val="Calibri"/>
      </rPr>
      <t xml:space="preserve"> 
</t>
    </r>
    <r>
      <rPr>
        <b/>
        <sz val="11"/>
        <color rgb="FF000000"/>
        <rFont val="Calibri"/>
      </rPr>
      <t>CAI La Serena - Avenida Ciudad de Cali #90-00</t>
    </r>
  </si>
  <si>
    <r>
      <rPr>
        <b/>
        <sz val="11"/>
        <color rgb="FF000000"/>
        <rFont val="Calibri"/>
      </rPr>
      <t xml:space="preserve">RECORRIDOS: 
Transversal 94, pasando por la carrera 92 hasta la carrera 91, ahí llegamos a la plaza del Quirigua y después cogemos por toda la cali hasta terminar en la Av cali con calle 80 debajo del puente
</t>
    </r>
    <r>
      <rPr>
        <sz val="11"/>
        <color rgb="FF000000"/>
        <rFont val="Calibri"/>
      </rPr>
      <t>SE RECOMIENDA VESTUARIO ACORDE AL CLIMA BOGOTANO, REALIZAR EL RECORRIDO EN GRUPO Y PERMANECER EN GRUPO.</t>
    </r>
  </si>
  <si>
    <t>02/02/2026
SDS - Equipos MAS Bienestar en el hogar
 Subred Norte</t>
  </si>
  <si>
    <t>INGRID PAOLA LOZANO 
Directora de Gestion del Riesgo
ANGELA FORERO 
Coordinadora EMBH -Subred Norte ESE</t>
  </si>
  <si>
    <t xml:space="preserve">Camilo Beltran
Juan Pablo Forero 
Leysdi Coronel </t>
  </si>
  <si>
    <r>
      <rPr>
        <b/>
        <sz val="11"/>
        <color rgb="FF000000"/>
        <rFont val="Calibri"/>
        <family val="2"/>
      </rPr>
      <t>CONDUCTOR:</t>
    </r>
    <r>
      <rPr>
        <sz val="11"/>
        <color rgb="FF000000"/>
        <rFont val="Calibri"/>
        <family val="2"/>
        <charset val="1"/>
      </rPr>
      <t xml:space="preserve"> JULIAN MAURICIO CADENA 
</t>
    </r>
    <r>
      <rPr>
        <b/>
        <sz val="11"/>
        <color rgb="FF000000"/>
        <rFont val="Calibri"/>
        <family val="2"/>
      </rPr>
      <t>TEL: 3163966340</t>
    </r>
    <r>
      <rPr>
        <sz val="11"/>
        <color rgb="FF000000"/>
        <rFont val="Calibri"/>
        <family val="2"/>
        <charset val="1"/>
      </rPr>
      <t xml:space="preserve">
</t>
    </r>
    <r>
      <rPr>
        <b/>
        <sz val="11"/>
        <color rgb="FF000000"/>
        <rFont val="Calibri"/>
        <family val="2"/>
      </rPr>
      <t xml:space="preserve">PLACA VEHICULO: </t>
    </r>
    <r>
      <rPr>
        <sz val="11"/>
        <color rgb="FF000000"/>
        <rFont val="Calibri"/>
        <family val="2"/>
        <charset val="1"/>
      </rPr>
      <t xml:space="preserve"> WPO546</t>
    </r>
  </si>
  <si>
    <t xml:space="preserve">02/02/2026
SDS - Equipos Formas extremas de exclusión  - Habitanza en calle
 </t>
  </si>
  <si>
    <r>
      <rPr>
        <b/>
        <sz val="11"/>
        <color rgb="FF000000"/>
        <rFont val="Calibri"/>
      </rPr>
      <t xml:space="preserve">NATALY CARRILLO SÁNCHEZ
</t>
    </r>
    <r>
      <rPr>
        <sz val="11"/>
        <color rgb="FF000000"/>
        <rFont val="Calibri"/>
      </rPr>
      <t>321 2967858
Referente Entorno Comunitario</t>
    </r>
  </si>
  <si>
    <t xml:space="preserve"> Equipos Formas extremas de exclusión  - Habitanza en calle</t>
  </si>
  <si>
    <r>
      <t>Antonio Paguanquiza</t>
    </r>
    <r>
      <rPr>
        <sz val="11"/>
        <color rgb="FF000000"/>
        <rFont val="Calibri"/>
        <family val="2"/>
        <charset val="1"/>
      </rPr>
      <t xml:space="preserve">
Psicologo
3023584637</t>
    </r>
    <r>
      <rPr>
        <b/>
        <sz val="11"/>
        <color rgb="FF000000"/>
        <rFont val="Calibri"/>
        <family val="2"/>
      </rPr>
      <t xml:space="preserve">
Lorena Mendoza</t>
    </r>
    <r>
      <rPr>
        <sz val="11"/>
        <color rgb="FF000000"/>
        <rFont val="Calibri"/>
        <family val="2"/>
        <charset val="1"/>
      </rPr>
      <t xml:space="preserve">
Trabajadora Social
3244417912</t>
    </r>
  </si>
  <si>
    <r>
      <rPr>
        <sz val="11"/>
        <color rgb="FF000000"/>
        <rFont val="Calibri"/>
      </rPr>
      <t xml:space="preserve">02/02/2026
</t>
    </r>
    <r>
      <rPr>
        <b/>
        <sz val="11"/>
        <color rgb="FF000000"/>
        <rFont val="Calibri"/>
      </rPr>
      <t xml:space="preserve">Vacunación
</t>
    </r>
  </si>
  <si>
    <t>YICEL CASTILLO
3006431085
JORGE JAIME 
3178040307</t>
  </si>
  <si>
    <t>Conductor
MARIA MURILLO
3167181449
Placa NUY487</t>
  </si>
  <si>
    <t>Andres Felipe Rodriguez Naranjo
Oscar Morales
Andrés Chaparro</t>
  </si>
  <si>
    <t>ZONA SOCIAL SUR
LOCALIDAD 
TUNJUELITO</t>
  </si>
  <si>
    <t>PUNTO DE ENCUENTRO:
HOSPITAL EL TUNAL Carrera 20 # 47B - 35 Sur
PUNTO DE CIERRE: SUBLOCAL TUNJUELITO
Diagonal 47A # 53B - 27, en el barrio Venecia</t>
  </si>
  <si>
    <r>
      <rPr>
        <b/>
        <sz val="11"/>
        <color rgb="FF000000"/>
        <rFont val="Calibri"/>
      </rPr>
      <t xml:space="preserve">RECORRIDO: 
TUNAL - SAN CARLOS - VENECIA
</t>
    </r>
    <r>
      <rPr>
        <sz val="11"/>
        <color rgb="FF000000"/>
        <rFont val="Calibri"/>
      </rPr>
      <t xml:space="preserve">
SE RECOMIENDA VESTUARIO ACORDE AL CLIMA BOGOTANO, REALIZAR EL RECORRIDO EN GRUPO Y PERMANECER EN GRUPO.</t>
    </r>
  </si>
  <si>
    <t xml:space="preserve">04/02/2026                             SDS - Equipos MAS Bienestar en el hogar
subred sur </t>
  </si>
  <si>
    <r>
      <rPr>
        <sz val="11"/>
        <color rgb="FF000000"/>
        <rFont val="Calibri"/>
        <family val="2"/>
      </rPr>
      <t>LAYDI VIVIANA MARTÍNEZ OLIVEROS</t>
    </r>
    <r>
      <rPr>
        <b/>
        <sz val="11"/>
        <color rgb="FF000000"/>
        <rFont val="Calibri"/>
        <family val="2"/>
        <charset val="1"/>
      </rPr>
      <t xml:space="preserve">
COORDINADORA EQUIPOS MAS BIENESTAR EN TU HOGAR
</t>
    </r>
    <r>
      <rPr>
        <sz val="11"/>
        <color rgb="FF000000"/>
        <rFont val="Calibri"/>
        <family val="2"/>
      </rPr>
      <t>MÓNICA ALEJANDRA LÓPEZ LADINO</t>
    </r>
    <r>
      <rPr>
        <b/>
        <sz val="11"/>
        <color rgb="FF000000"/>
        <rFont val="Calibri"/>
        <family val="2"/>
        <charset val="1"/>
      </rPr>
      <t xml:space="preserve">
LÍDER OPERATIVA EQUIPOS MAS BIENESTAR EN TU HOGAR</t>
    </r>
  </si>
  <si>
    <r>
      <rPr>
        <sz val="11"/>
        <color rgb="FF000000"/>
        <rFont val="Calibri"/>
        <family val="2"/>
      </rPr>
      <t>GUSTAVO BRUZUAL</t>
    </r>
    <r>
      <rPr>
        <b/>
        <sz val="11"/>
        <color rgb="FF000000"/>
        <rFont val="Calibri"/>
        <family val="2"/>
        <charset val="1"/>
      </rPr>
      <t xml:space="preserve">
MÉDICO
</t>
    </r>
    <r>
      <rPr>
        <sz val="11"/>
        <color rgb="FF000000"/>
        <rFont val="Calibri"/>
        <family val="2"/>
      </rPr>
      <t>HECTOR LEON</t>
    </r>
    <r>
      <rPr>
        <b/>
        <sz val="11"/>
        <color rgb="FF000000"/>
        <rFont val="Calibri"/>
        <family val="2"/>
        <charset val="1"/>
      </rPr>
      <t xml:space="preserve">
GESTOR SOCIAL
</t>
    </r>
    <r>
      <rPr>
        <sz val="11"/>
        <color rgb="FF000000"/>
        <rFont val="Calibri"/>
        <family val="2"/>
      </rPr>
      <t>ANGÉLICA ENCISO</t>
    </r>
    <r>
      <rPr>
        <b/>
        <sz val="11"/>
        <color rgb="FF000000"/>
        <rFont val="Calibri"/>
        <family val="2"/>
        <charset val="1"/>
      </rPr>
      <t xml:space="preserve">
GESTOR DE MAS BIENESTAR</t>
    </r>
    <r>
      <rPr>
        <sz val="11"/>
        <color rgb="FF000000"/>
        <rFont val="Calibri"/>
        <family val="2"/>
      </rPr>
      <t xml:space="preserve"> </t>
    </r>
  </si>
  <si>
    <r>
      <rPr>
        <b/>
        <sz val="11"/>
        <color rgb="FF000000"/>
        <rFont val="Calibri"/>
        <family val="2"/>
      </rPr>
      <t xml:space="preserve">CONDUCTOR: </t>
    </r>
    <r>
      <rPr>
        <sz val="11"/>
        <color rgb="FF000000"/>
        <rFont val="Calibri"/>
        <family val="2"/>
        <charset val="1"/>
      </rPr>
      <t xml:space="preserve">JUAN DAVID SUAREZ
</t>
    </r>
    <r>
      <rPr>
        <b/>
        <sz val="11"/>
        <color rgb="FF000000"/>
        <rFont val="Calibri"/>
        <family val="2"/>
      </rPr>
      <t xml:space="preserve">TEL: </t>
    </r>
    <r>
      <rPr>
        <sz val="11"/>
        <color rgb="FF000000"/>
        <rFont val="Calibri"/>
        <family val="2"/>
        <charset val="1"/>
      </rPr>
      <t xml:space="preserve">3224829659
</t>
    </r>
    <r>
      <rPr>
        <b/>
        <sz val="11"/>
        <color rgb="FF000000"/>
        <rFont val="Calibri"/>
        <family val="2"/>
      </rPr>
      <t xml:space="preserve">PLACA VEHICULO: </t>
    </r>
    <r>
      <rPr>
        <sz val="11"/>
        <color rgb="FF000000"/>
        <rFont val="Calibri"/>
        <family val="2"/>
        <charset val="1"/>
      </rPr>
      <t xml:space="preserve"> FVL243</t>
    </r>
  </si>
  <si>
    <r>
      <rPr>
        <b/>
        <sz val="11"/>
        <color rgb="FF000000"/>
        <rFont val="Calibri"/>
        <family val="2"/>
      </rPr>
      <t xml:space="preserve">RECORRIDO: 
TUNAL - SAN CARLOS - VENECIA
</t>
    </r>
    <r>
      <rPr>
        <sz val="11"/>
        <color rgb="FF000000"/>
        <rFont val="Calibri"/>
        <family val="2"/>
      </rPr>
      <t xml:space="preserve">
SE RECOMIENDA VESTUARIO ACORDE AL CLIMA BOGOTANO, REALIZAR EL RECORRIDO EN GRUPO Y PERMANECER EN GRUPO.</t>
    </r>
  </si>
  <si>
    <t xml:space="preserve">04/02/2026
SDS - Equipos Formas extremas de exclusión  - Habitanza en calle
 </t>
  </si>
  <si>
    <t>JEISON PARRA
3004919843
Referente Entorno Comunitario</t>
  </si>
  <si>
    <t>KAREN HERNANDEZ
TRABAJO SOCIAL - 3134806083
ADRIANA MURILLO
PSICOLOGA</t>
  </si>
  <si>
    <r>
      <rPr>
        <sz val="11"/>
        <color rgb="FF000000"/>
        <rFont val="Calibri"/>
      </rPr>
      <t xml:space="preserve">04/02/2026
</t>
    </r>
    <r>
      <rPr>
        <b/>
        <sz val="11"/>
        <color rgb="FF000000"/>
        <rFont val="Calibri"/>
      </rPr>
      <t xml:space="preserve">Vacunación
</t>
    </r>
  </si>
  <si>
    <t>Luisa Fernanda Rivera Parga
Jhojan Esneider Sanabria Ruiz
Juan Sebastián Cañón Vargas
Henry Escamilla Correa
Ingrid Esperanza Villamil Correa</t>
  </si>
  <si>
    <t>ZONA SOCIAL CENTRO
LOCALIDAD 
LOS MARTIRES</t>
  </si>
  <si>
    <t>PUNTO DE ENCUENTRO:
Estación de Transmilenio comuneros salida sur - Ac. 3 #29-98
PUNTO DE CIERRE: Hospital universitario Mederi - Cl. 24 #29-45</t>
  </si>
  <si>
    <t xml:space="preserve">06/02/2026
SDS - Equipos MAS Bienestar en el hogar
</t>
  </si>
  <si>
    <t>EQUIPOS DE MAS BIENESTAR EN TU HOGAR</t>
  </si>
  <si>
    <t>MARIA IRIS SINISTERRA (AUXILIAR DE ENFERMERIA)
SANDY SAAVEDRA (GESTOR)
JHONATAN PARDO (MEDICO)</t>
  </si>
  <si>
    <r>
      <rPr>
        <b/>
        <sz val="11"/>
        <color rgb="FF000000"/>
        <rFont val="Calibri"/>
        <family val="2"/>
      </rPr>
      <t>CONDUCTOR</t>
    </r>
    <r>
      <rPr>
        <sz val="11"/>
        <color rgb="FF000000"/>
        <rFont val="Calibri"/>
        <family val="2"/>
      </rPr>
      <t>: POR DEFINIR</t>
    </r>
    <r>
      <rPr>
        <b/>
        <sz val="11"/>
        <color rgb="FF000000"/>
        <rFont val="Calibri"/>
        <family val="2"/>
      </rPr>
      <t xml:space="preserve">
TEL</t>
    </r>
    <r>
      <rPr>
        <sz val="11"/>
        <color rgb="FF000000"/>
        <rFont val="Calibri"/>
        <family val="2"/>
      </rPr>
      <t xml:space="preserve">: </t>
    </r>
    <r>
      <rPr>
        <b/>
        <sz val="11"/>
        <color rgb="FF000000"/>
        <rFont val="Calibri"/>
        <family val="2"/>
      </rPr>
      <t xml:space="preserve">
PLACA VEHICULO</t>
    </r>
    <r>
      <rPr>
        <sz val="11"/>
        <color rgb="FF000000"/>
        <rFont val="Calibri"/>
        <family val="2"/>
      </rPr>
      <t xml:space="preserve">: </t>
    </r>
  </si>
  <si>
    <r>
      <rPr>
        <b/>
        <sz val="11"/>
        <color rgb="FF000000"/>
        <rFont val="Calibri"/>
        <family val="2"/>
      </rPr>
      <t>INICIO</t>
    </r>
    <r>
      <rPr>
        <sz val="11"/>
        <color rgb="FF000000"/>
        <rFont val="Calibri"/>
        <family val="2"/>
      </rPr>
      <t>: 08:00 P. M.</t>
    </r>
    <r>
      <rPr>
        <b/>
        <sz val="11"/>
        <color rgb="FF000000"/>
        <rFont val="Calibri"/>
        <family val="2"/>
      </rPr>
      <t xml:space="preserve">
CIERRE</t>
    </r>
    <r>
      <rPr>
        <sz val="11"/>
        <color rgb="FF000000"/>
        <rFont val="Calibri"/>
        <family val="2"/>
      </rPr>
      <t>: 01:00 A.M.</t>
    </r>
  </si>
  <si>
    <r>
      <rPr>
        <b/>
        <sz val="11"/>
        <color rgb="FF000000"/>
        <rFont val="Calibri"/>
        <family val="2"/>
      </rPr>
      <t xml:space="preserve">RECORRIDO: Dos paradas en el barrio El Vergel  (Cra. 23a # 1-82 y Kr 24 #1d 09)
Dos paradas en el barrio Voto Nacional (Cra 15 #9-91 y Cra. 18 #10-2)
Una parada en el barrio La Favorita (Cra 17 #14)
Una parada en el barrio Paloquemao (Calle 18 #28-57)
Una parada en el barrio Usatama (Cra. 29 #24-32 )
</t>
    </r>
    <r>
      <rPr>
        <sz val="11"/>
        <color rgb="FF000000"/>
        <rFont val="Calibri"/>
        <family val="2"/>
      </rPr>
      <t xml:space="preserve">
SE RECOMIENDA VESTUARIO ACORDE AL CLIMA BOGOTANO, REALIZAR EL RECORRIDO EN GRUPO Y PERMANECER EN GRUPO.</t>
    </r>
  </si>
  <si>
    <t xml:space="preserve">06/02/2026
SDS - Equipos Formas extremas de exclusión  - Habitanza en calle
 </t>
  </si>
  <si>
    <r>
      <rPr>
        <sz val="11"/>
        <color rgb="FF000000"/>
        <rFont val="Calibri"/>
      </rPr>
      <t xml:space="preserve">06/02/2026
</t>
    </r>
    <r>
      <rPr>
        <b/>
        <sz val="11"/>
        <color rgb="FF000000"/>
        <rFont val="Calibri"/>
      </rPr>
      <t xml:space="preserve">Vacunación
</t>
    </r>
  </si>
  <si>
    <t>JUAN DAVID QUIÑONES PINEDA
JOHN ERIK CUELLAR</t>
  </si>
  <si>
    <t>ZONA SOCIAL OCCIDENTE
LOCALIDAD
FONTIBON</t>
  </si>
  <si>
    <r>
      <rPr>
        <b/>
        <sz val="11"/>
        <color rgb="FF000000"/>
        <rFont val="Calibri"/>
      </rPr>
      <t>PUNTO DE ENCUENTRO:
CDC La Giralda
Carrera 104B # 22J - 15
PUNTO DE CIERRE:</t>
    </r>
    <r>
      <rPr>
        <sz val="11"/>
        <color rgb="FF000000"/>
        <rFont val="Calibri"/>
      </rPr>
      <t xml:space="preserve"> 
</t>
    </r>
    <r>
      <rPr>
        <b/>
        <sz val="11"/>
        <color rgb="FF000000"/>
        <rFont val="Calibri"/>
      </rPr>
      <t>PARQUE EL GOLFITO</t>
    </r>
  </si>
  <si>
    <r>
      <rPr>
        <b/>
        <sz val="11"/>
        <color rgb="FF000000"/>
        <rFont val="Calibri"/>
      </rPr>
      <t xml:space="preserve">RECORRIDOS: 
1. Av esperanza desde av C Cali hasta Av Boyacá
2. Canal Boyacá
3. Éxito 
4. Parque el Golfito
</t>
    </r>
    <r>
      <rPr>
        <sz val="11"/>
        <color rgb="FF000000"/>
        <rFont val="Calibri"/>
      </rPr>
      <t>SE RECOMIENDA VESTUARIO ACORDE AL CLIMA BOGOTANO, REALIZAR EL RECORRIDO EN GRUPO Y PERMANECER EN GRUPO.</t>
    </r>
  </si>
  <si>
    <t>09/02/2026
SDS - Equipos MAS Bienestar en el hogar
Subred</t>
  </si>
  <si>
    <t>MÓNICA BELLODIRECTORA GESTIÓN DEL RIESGO</t>
  </si>
  <si>
    <t>PUNTO DE ENCUENTRO:
CDC La Giralda, Carrera 104B # 22J - 15
PUNTO DE CIERRE: Parque el Golfito</t>
  </si>
  <si>
    <t>INICIO: 08:00 P. M.
CIERRE: 01:00 A.M.</t>
  </si>
  <si>
    <t>1. Av esperanza desde av C Cali hasta Av Boyacá, 2. Canal Boyacá, 3. Éxito, 4. Parque el Golfito</t>
  </si>
  <si>
    <t>SECTOR CON ALTO ARRAIGO DE POBLACION HABITANTE DE CALLE, CAMBUCHES ESTRUCTURADOS Y PRESENCIA DE ANIMALES DE COMPAÑÍA, ANTECEDENTES DE AGRESIONES FISICAS DIRIGIDAS A LA POBLACION HABITANTE DE CALLE</t>
  </si>
  <si>
    <t xml:space="preserve">09/02/2026
SDS - Equipos Formas extremas de exclusión  - Habitanza en calle
 </t>
  </si>
  <si>
    <r>
      <rPr>
        <b/>
        <sz val="11"/>
        <color rgb="FF000000"/>
        <rFont val="Calibri"/>
      </rPr>
      <t xml:space="preserve">Jose Abraham Perez
</t>
    </r>
    <r>
      <rPr>
        <sz val="11"/>
        <color rgb="FF000000"/>
        <rFont val="Calibri"/>
      </rPr>
      <t xml:space="preserve">Psicólogo
Móvil: 3138307456
</t>
    </r>
    <r>
      <rPr>
        <b/>
        <sz val="11"/>
        <color rgb="FF000000"/>
        <rFont val="Calibri"/>
      </rPr>
      <t xml:space="preserve">Yadiara Corredor 
</t>
    </r>
    <r>
      <rPr>
        <sz val="11"/>
        <color rgb="FF000000"/>
        <rFont val="Calibri"/>
      </rPr>
      <t>Trabajadora Social
Móvil: 3014109792</t>
    </r>
  </si>
  <si>
    <r>
      <rPr>
        <sz val="11"/>
        <color rgb="FF000000"/>
        <rFont val="Calibri"/>
      </rPr>
      <t xml:space="preserve">09/02/2026
</t>
    </r>
    <r>
      <rPr>
        <b/>
        <sz val="11"/>
        <color rgb="FF000000"/>
        <rFont val="Calibri"/>
      </rPr>
      <t xml:space="preserve">Vacunación
</t>
    </r>
  </si>
  <si>
    <t>Miércoles, 11 de Febrero de 2026</t>
  </si>
  <si>
    <t>NANCY ROCIO NUMPAQUE DUARTE
YENIS SARAY GUERRERO</t>
  </si>
  <si>
    <t>ZONA SOCIAL NORTE
LOCALIDAD 
TEUSAQUILLO</t>
  </si>
  <si>
    <t>PUNTO DE ENCUENTRO:
CAI GALERIAS
Calle 53 # 25-01
PUNTO DE CIERRE: 
CENTRO COMERCIAL GALERIAS</t>
  </si>
  <si>
    <r>
      <rPr>
        <b/>
        <sz val="11"/>
        <color rgb="FF000000"/>
        <rFont val="Calibri"/>
      </rPr>
      <t xml:space="preserve">RECORRIDO: 
DESDE LA CALLE 53 A LA 50 entre caracas y carrera 30
</t>
    </r>
    <r>
      <rPr>
        <sz val="11"/>
        <color rgb="FF000000"/>
        <rFont val="Calibri"/>
      </rPr>
      <t xml:space="preserve">
SE RECOMIENDA VESTUARIO ACORDE AL CLIMA BOGOTANO, REALIZAR EL RECORRIDO EN GRUPO Y PERMANECER EN GRUPO.</t>
    </r>
  </si>
  <si>
    <t xml:space="preserve">11/02/2026
          SDS - Equipos MAS Bienestar en el hogar
</t>
  </si>
  <si>
    <t xml:space="preserve">ZONA SOCIAL OCCIDENTE
LOCALIDAD
TEUSAQUILLO </t>
  </si>
  <si>
    <t xml:space="preserve">11/02/2026
SDS - Equipos Formas extremas de exclusión  - Habitanza en calle
 </t>
  </si>
  <si>
    <t xml:space="preserve">NATALY CARRILLO
Referente Entorno Comunitario
321 2967858
</t>
  </si>
  <si>
    <r>
      <t>DIEGO REYES</t>
    </r>
    <r>
      <rPr>
        <sz val="11"/>
        <color rgb="FF000000"/>
        <rFont val="Calibri"/>
        <family val="2"/>
      </rPr>
      <t xml:space="preserve">
PSICOLOGO
3212498195</t>
    </r>
    <r>
      <rPr>
        <b/>
        <sz val="11"/>
        <color rgb="FF000000"/>
        <rFont val="Calibri"/>
        <family val="2"/>
      </rPr>
      <t xml:space="preserve">
LORENA MENDOZA</t>
    </r>
    <r>
      <rPr>
        <sz val="11"/>
        <color rgb="FF000000"/>
        <rFont val="Calibri"/>
        <family val="2"/>
      </rPr>
      <t xml:space="preserve">
TRABAJADORA SOCIAL
3244417912</t>
    </r>
  </si>
  <si>
    <r>
      <rPr>
        <sz val="11"/>
        <color rgb="FF000000"/>
        <rFont val="Calibri"/>
      </rPr>
      <t xml:space="preserve">11/02/2026
</t>
    </r>
    <r>
      <rPr>
        <b/>
        <sz val="11"/>
        <color rgb="FF000000"/>
        <rFont val="Calibri"/>
      </rPr>
      <t xml:space="preserve">Vacunación
</t>
    </r>
  </si>
  <si>
    <r>
      <rPr>
        <b/>
        <sz val="11"/>
        <color rgb="FF000000"/>
        <rFont val="Calibri"/>
      </rPr>
      <t>Vacunadores</t>
    </r>
    <r>
      <rPr>
        <sz val="11"/>
        <color rgb="FF000000"/>
        <rFont val="Calibri"/>
      </rPr>
      <t xml:space="preserve"> 
BLANCA LILIA BARBOSA
TEL: 320 8487993
LAURA MARCELA BUITRAGO CASAS
TEL: 3118989575</t>
    </r>
  </si>
  <si>
    <t>Viernes, 13 de Febrero de 2026</t>
  </si>
  <si>
    <t xml:space="preserve">JULIAN FELIPE MAYORGA CARDOZO
INGRID KATHERIN GARZON
VANESSA PEÑUELA
</t>
  </si>
  <si>
    <t>ZONA SOCIAL CENTRO
LOCALIDAD 
LA CANDELARIA</t>
  </si>
  <si>
    <t>PUNTO DE ENCUENTRO:
PLAZOLETA RUMICHACA
Carrera 3 Este # 7-20
PUNTO DE CIERRE: 
ESTACION TRANSMILENIO BICENTENARIO</t>
  </si>
  <si>
    <t>RECORRIDO: 
kr 3 # 7 - 20 desecendiendo por la Cl 7 hasta la kr 2 este. 
‎Ingresó por la kr 2 este hasta la cl 6 F (Inspección de olla de expendio) hasta la Kr 1 este. 
‎kr 1 este con Cl 6 f hasta kr 1 este hasta Cl 7 ( inspección puente peatonal presidencial ambos costados). 
‎Cl 7 con kr 1 este hasta la Cl 7 con Kr 5.
‎Desde la Cl 7 con Kr 5 hasta la Kr 5 con Av. Comuneros (inspeccionado las áreas comunes de las unidades residenciales el rincón, divi divi y parque nuevo Santa Fe) 
‎Desde Kr 6 con Cl 6 B hasta la Kr 6 con Av.  comuneros. 
‎Desde la Av.  comuneros con Kr 6 hasta eñ centro de acopio renacer ( Kr 9 # 6 -97) 
SE RECOMIENDA VESTUARIO ACORDE AL CLIMA BOGOTANO, REALIZAR EL RECORRIDO EN GRUPO Y PERMANECER EN GRUPO.</t>
  </si>
  <si>
    <t xml:space="preserve">13/02/2026
SDS - Equipos MAS Bienestar en el hogar
</t>
  </si>
  <si>
    <t xml:space="preserve">13/02/2026
SDS - Equipos Formas extremas de exclusión  - Habitanza en calle
 </t>
  </si>
  <si>
    <t>ANA FERNANDA BELLO
TRABAO SOCIAL
3224526220
ALEJANDRA GARCIA
PSICOLOGO
3204659624</t>
  </si>
  <si>
    <r>
      <rPr>
        <sz val="11"/>
        <color rgb="FF000000"/>
        <rFont val="Calibri"/>
      </rPr>
      <t xml:space="preserve">13/02/2026
</t>
    </r>
    <r>
      <rPr>
        <b/>
        <sz val="11"/>
        <color rgb="FF000000"/>
        <rFont val="Calibri"/>
      </rPr>
      <t xml:space="preserve">Vacunación
</t>
    </r>
  </si>
  <si>
    <t>Silthya Marín
Ana María Torres
Juan Camilo López
Diana Sánchez</t>
  </si>
  <si>
    <t>ZONA SOCIAL NORTE
LOCALIDAD
BARRIOS UNIDOS</t>
  </si>
  <si>
    <r>
      <rPr>
        <b/>
        <sz val="11"/>
        <color rgb="FF000000"/>
        <rFont val="Calibri"/>
      </rPr>
      <t xml:space="preserve">CONDUCTOR:
ANGEL AREVALO
TEL: 318 4496458
PLACA VEHICULO: </t>
    </r>
    <r>
      <rPr>
        <sz val="11"/>
        <color rgb="FF000000"/>
        <rFont val="Calibri"/>
      </rPr>
      <t xml:space="preserve"> JTQ712</t>
    </r>
  </si>
  <si>
    <t>PUNTO DE ENCUENTRO:
Puente de la 63 con NQS 
carril norte sur
PUNTO DE CIERRE: 
Parque Skate</t>
  </si>
  <si>
    <r>
      <rPr>
        <b/>
        <sz val="11"/>
        <color rgb="FF000000"/>
        <rFont val="Calibri"/>
      </rPr>
      <t xml:space="preserve">RECORRIDOS:
Entre Barrios Rafael Uribe, 7 de agosto, La Paz, Alcazares, Santa Sofía, San Felipe.
</t>
    </r>
    <r>
      <rPr>
        <sz val="11"/>
        <color rgb="FF000000"/>
        <rFont val="Calibri"/>
      </rPr>
      <t>SE RECOMIENDA VESTUARIO ACORDE AL CLIMA BOGOTANO, REALIZAR EL RECORRIDO EN GRUPO Y PERMANECER EN GRUPO.</t>
    </r>
  </si>
  <si>
    <t xml:space="preserve">09/03/2026
SDS - Equipos MAS Bienestar en el hogar
 </t>
  </si>
  <si>
    <t xml:space="preserve">09/03/2026
SDS - Equipos Formas extremas de exclusión  - Habitanza en calle
 </t>
  </si>
  <si>
    <t>NATALY CARRILLO SANCHEZ
REFERENTE ENTORNO COMUNITARIO</t>
  </si>
  <si>
    <r>
      <t>Julian Prieto</t>
    </r>
    <r>
      <rPr>
        <sz val="11"/>
        <color rgb="FF000000"/>
        <rFont val="Calibri"/>
        <family val="2"/>
      </rPr>
      <t xml:space="preserve">
Trabajador Social
Tel: 3209645156</t>
    </r>
    <r>
      <rPr>
        <b/>
        <sz val="11"/>
        <color rgb="FF000000"/>
        <rFont val="Calibri"/>
        <family val="2"/>
      </rPr>
      <t xml:space="preserve">
Diego Reyes</t>
    </r>
    <r>
      <rPr>
        <sz val="11"/>
        <color rgb="FF000000"/>
        <rFont val="Calibri"/>
        <family val="2"/>
      </rPr>
      <t xml:space="preserve">
Psicologo
Tel: 3212498195</t>
    </r>
  </si>
  <si>
    <r>
      <rPr>
        <sz val="11"/>
        <color rgb="FF000000"/>
        <rFont val="Calibri"/>
      </rPr>
      <t xml:space="preserve">09/03/2026
</t>
    </r>
    <r>
      <rPr>
        <b/>
        <sz val="11"/>
        <color rgb="FF000000"/>
        <rFont val="Calibri"/>
      </rPr>
      <t xml:space="preserve">Vacunación
</t>
    </r>
  </si>
  <si>
    <t>MARYORY PEREZ
3196053521</t>
  </si>
  <si>
    <t>Miércoles, 11 de Marzo de 2026</t>
  </si>
  <si>
    <t>María Paula rico
Oscar Chaparro
Jennifer Castañeda
Stiven Amaya</t>
  </si>
  <si>
    <t>ZONA SOCIAL NORTE
LOCALIDAD
USAQUEN</t>
  </si>
  <si>
    <t>PUNTO DE ENCUENTRO:
Estación TM Terminal
PUNTO DE CIERRE: 
Toberin</t>
  </si>
  <si>
    <r>
      <rPr>
        <b/>
        <sz val="11"/>
        <color rgb="FF000000"/>
        <rFont val="Calibri"/>
      </rPr>
      <t xml:space="preserve">RECORRIDO: 
Desde calle 205 con autopista norte
Calle 195 kr 45
- calle 182 kr 45
- ⁠calle 165 kr 45
- ⁠el recorrido se hará sobre todo en separador de la autopista norte
</t>
    </r>
    <r>
      <rPr>
        <sz val="11"/>
        <color rgb="FF000000"/>
        <rFont val="Calibri"/>
      </rPr>
      <t xml:space="preserve">
SE RECOMIENDA VESTUARIO ACORDE AL CLIMA BOGOTANO, REALIZAR EL RECORRIDO EN GRUPO Y PERMANECER EN GRUPO.</t>
    </r>
  </si>
  <si>
    <t xml:space="preserve">11/03/2026
          SDS - Equipos MAS Bienestar en el hogar
</t>
  </si>
  <si>
    <t xml:space="preserve">11/03/2026
SDS - Equipos Formas extremas de exclusión  - Habitanza en calle
 </t>
  </si>
  <si>
    <r>
      <t>Julian Prieto</t>
    </r>
    <r>
      <rPr>
        <sz val="11"/>
        <color rgb="FF000000"/>
        <rFont val="Calibri"/>
        <family val="2"/>
      </rPr>
      <t xml:space="preserve">
Trabajador Social
Tel: 3209645156</t>
    </r>
    <r>
      <rPr>
        <b/>
        <sz val="11"/>
        <color rgb="FF000000"/>
        <rFont val="Calibri"/>
        <family val="2"/>
      </rPr>
      <t xml:space="preserve">
Elda Saavedra</t>
    </r>
    <r>
      <rPr>
        <sz val="11"/>
        <color rgb="FF000000"/>
        <rFont val="Calibri"/>
        <family val="2"/>
      </rPr>
      <t xml:space="preserve">
Psicologo
Tel: 3115201032</t>
    </r>
  </si>
  <si>
    <r>
      <rPr>
        <sz val="11"/>
        <color rgb="FF000000"/>
        <rFont val="Calibri"/>
      </rPr>
      <t xml:space="preserve">11/03/2026
</t>
    </r>
    <r>
      <rPr>
        <b/>
        <sz val="11"/>
        <color rgb="FF000000"/>
        <rFont val="Calibri"/>
      </rPr>
      <t xml:space="preserve">Vacunación
</t>
    </r>
  </si>
  <si>
    <t>JHAIRA VIVEROS 
3212374613
NICOLAS DIAZ
3118553244</t>
  </si>
  <si>
    <t>Viernes, 13 de Marzo de 2026</t>
  </si>
  <si>
    <t xml:space="preserve">Tatiana Plazas Garzón
Gladys Barrera 
Jhair Espitia 
Angella Sosa </t>
  </si>
  <si>
    <t>ZONA SOCIAL NORTE
LOCALIDAD 
CHAPINERO</t>
  </si>
  <si>
    <t>PUNTO DE ENCUENTRO:
CALLE 100 AUTOPISTA NORTE
PUNTO DE CIERRE: 
PARQUE COUNTRY</t>
  </si>
  <si>
    <t>RECORRIDO: Se inicia recorrido calle 100autopista norte 
NQS 92 
Calle 94 con 11 
Corredor calle 85 
Plazoleta carulla 
Zona T 
Parque country 
SE RECOMIENDA VESTUARIO ACORDE AL CLIMA BOGOTANO, REALIZAR EL RECORRIDO EN GRUPO Y PERMANECER EN GRUPO.</t>
  </si>
  <si>
    <t>13/03/2026
SDS - Equipos MAS Bienestar en el hogar
Subred Centro Oriente</t>
  </si>
  <si>
    <t xml:space="preserve">13/03/2026
SDS - Equipos Formas extremas de exclusión  - Habitanza en calle
 </t>
  </si>
  <si>
    <r>
      <t>Lorena Mendoza
Trabajador Social
Tel: 3244417912
Antonio Paguanquiza</t>
    </r>
    <r>
      <rPr>
        <sz val="11"/>
        <color rgb="FF000000"/>
        <rFont val="Calibri"/>
        <family val="2"/>
      </rPr>
      <t xml:space="preserve">
Psicologo
Tel: 3023584637</t>
    </r>
  </si>
  <si>
    <r>
      <rPr>
        <sz val="11"/>
        <color rgb="FF000000"/>
        <rFont val="Calibri"/>
      </rPr>
      <t xml:space="preserve">13/03/2026
</t>
    </r>
    <r>
      <rPr>
        <b/>
        <sz val="11"/>
        <color rgb="FF000000"/>
        <rFont val="Calibri"/>
      </rPr>
      <t xml:space="preserve">Vacunación
</t>
    </r>
  </si>
  <si>
    <t>Andres Felipe Rodriguez
Oscar Ivan Morales
Andres Chaparro Garcia</t>
  </si>
  <si>
    <t>ZONA SOCIAL SUR
LOCALIDAD
TUNJUELITO</t>
  </si>
  <si>
    <t xml:space="preserve">PUNTO DE ENCUENTRO:
Cl. 51 Sur #7-35, Bogotá
PUNTO DE CIERRE: 
Subdirección local Tunjuelito </t>
  </si>
  <si>
    <r>
      <rPr>
        <b/>
        <sz val="11"/>
        <color rgb="FF000000"/>
        <rFont val="Calibri"/>
      </rPr>
      <t xml:space="preserve">RECORRIDOS:
calle 51 sur con 7 hasta calle 53 sur con 7
Barrio San Carlos recorrido canal 
Recorrido en Venecia 
</t>
    </r>
    <r>
      <rPr>
        <sz val="11"/>
        <color rgb="FF000000"/>
        <rFont val="Calibri"/>
      </rPr>
      <t>SE RECOMIENDA VESTUARIO ACORDE AL CLIMA BOGOTANO, REALIZAR EL RECORRIDO EN GRUPO Y PERMANECER EN GRUPO.</t>
    </r>
  </si>
  <si>
    <t xml:space="preserve">25/03/2026
SDS - Equipos MAS Bienestar en el hogar
 </t>
  </si>
  <si>
    <t>JUAN DIEGO ROJAS
MÉDICO
JUAN DAVID MORENO
GESTOR SOCIAL
JASMIN RODRIGUEZ
GESTOR DE MAS BIENESTAR</t>
  </si>
  <si>
    <t>CONDUCTOR: JUAN DAVID SUAREZ
  TEL: 3224829659
  PLACA VEHICULO: FVL243</t>
  </si>
  <si>
    <t xml:space="preserve">PUNTO DE ENCUENTRO:
Cl. 51 Sur #7-35, Bogotá
PUNTO DE CIERRE:
Subdirección local Tunjuelito </t>
  </si>
  <si>
    <r>
      <t>RECORRIDOS:
calle 51 sur con 7 hasta calle 53 sur con 7
Barrio San Carlos recorrido canal
Recorrido en Venecia</t>
    </r>
    <r>
      <rPr>
        <sz val="11"/>
        <color rgb="FF000000"/>
        <rFont val="Calibri"/>
        <family val="2"/>
      </rPr>
      <t xml:space="preserve">
SE RECOMIENDA VESTUARIO ACORDE AL CLIMA BOGOTANO, REALIZAR EL RECORRIDO EN GRUPO Y PERMANECER EN GRUPO.</t>
    </r>
  </si>
  <si>
    <t xml:space="preserve">25/03/2026
SDS - Equipos Formas extremas de exclusión  - Habitanza en calle
 </t>
  </si>
  <si>
    <t>JEISSON PARRA
REFERENTE DEL ENTORNO COMUNITARIO
TEL: 300 4919843</t>
  </si>
  <si>
    <t>ALEXANDRA BARRERO VALERO
PSICOLOGA
TEL: 3134195654
KAREN HERNANDEZ PERDOMO
TRABAJO SOCIAL
TEL: 3134806083</t>
  </si>
  <si>
    <t xml:space="preserve">25/03/2026
Vacunación
</t>
  </si>
  <si>
    <r>
      <rPr>
        <b/>
        <sz val="11"/>
        <color rgb="FF000000"/>
        <rFont val="Calibri"/>
      </rPr>
      <t>Vacunadores</t>
    </r>
    <r>
      <rPr>
        <sz val="11"/>
        <color rgb="FF000000"/>
        <rFont val="Calibri"/>
      </rPr>
      <t xml:space="preserve"> 
JOHN WALTER ORTEGÓN GOMEZ
Tel: 3133418326
JACQUELINE YISETH GONZÁLEZ
Tel: 3178708146</t>
    </r>
  </si>
  <si>
    <t>conductor: CARLOS MARÍN
Placa vehículo: LUW844
TEL: 3163563795</t>
  </si>
  <si>
    <t>Nathalie Cadena
Fabian Barrera
David Borraez</t>
  </si>
  <si>
    <t>ZONA SOCIAL SUR
LOCALIDAD
CIUDAD BOLIVAR</t>
  </si>
  <si>
    <t>PUNTO DE ENCUENTRO:
Alcaldia Local Ciudad Bolivar
Diagonal 62 Sur # 20F - 20
PUNTO DE CIERRE: 
Av. Barrio Perdomo</t>
  </si>
  <si>
    <r>
      <rPr>
        <b/>
        <sz val="11"/>
        <color rgb="FF000000"/>
        <rFont val="Calibri"/>
      </rPr>
      <t xml:space="preserve">RECORRIDO: 
casa linda av Villavicencio y perdomo
</t>
    </r>
    <r>
      <rPr>
        <sz val="11"/>
        <color rgb="FF000000"/>
        <rFont val="Calibri"/>
      </rPr>
      <t xml:space="preserve">
SE RECOMIENDA VESTUARIO ACORDE AL CLIMA BOGOTANO, REALIZAR EL RECORRIDO EN GRUPO Y PERMANECER EN GRUPO.</t>
    </r>
  </si>
  <si>
    <t>27/03/2026
          SDS - Equipos MAS Bienestar en el hogar</t>
  </si>
  <si>
    <t>LAYDI VIVIANA MARTÍNEZ OLIVEROS
 COORDINADORA EQUIPOS MAS BIENESTAR EN TU HOGAR
 MÓNICA ALEJANDRA LÓPEZ LADINO
 LÍDER OPERATIVA EQUIPOS MAS BIENESTAR EN TU HOGAR</t>
  </si>
  <si>
    <t>GUSTAVO BRUZUAL
MÉDICO
JUAN DAVID MORENO
GESTOR SOCIAL
JASMIN RODRIGUEZ
GESTOR DE MAS BIENESTAR</t>
  </si>
  <si>
    <t>PUNTO DE ENCUENTRO:
Alcaldia Local Ciudad Bolivar
Diagonal 62 Sur # 20F - 20
PUNTO DE CIERRE:
Av. Barrio Perdomo</t>
  </si>
  <si>
    <r>
      <t>RECORRIDO:
casa linda av Villavicencio y perdomo</t>
    </r>
    <r>
      <rPr>
        <sz val="11"/>
        <color rgb="FF000000"/>
        <rFont val="Calibri"/>
        <family val="2"/>
      </rPr>
      <t xml:space="preserve">
SE RECOMIENDA VESTUARIO ACORDE AL CLIMA BOGOTANO, REALIZAR EL RECORRIDO EN GRUPO Y PERMANECER EN GRUPO.</t>
    </r>
  </si>
  <si>
    <t xml:space="preserve">27/03/2026
SDS - Equipos Formas extremas de exclusión  - Habitanza en calle
 </t>
  </si>
  <si>
    <t>ADRIANA MURILLO
PSICOLOGA
TEL: 3043565144
KAREN HERNANDEZ PERDOMO
TRABAJO SOCIAL
TEL: 3134806083</t>
  </si>
  <si>
    <t xml:space="preserve">27/03/2026
Vacunación
</t>
  </si>
  <si>
    <t>Nathalie Cadena Perez
David Andrés Borraez
Harold Fabian Barrera</t>
  </si>
  <si>
    <t>ZONA SOCIAL SUR
CIUDAD BOLIVAR</t>
  </si>
  <si>
    <r>
      <rPr>
        <b/>
        <sz val="11"/>
        <color rgb="FF000000"/>
        <rFont val="Calibri"/>
      </rPr>
      <t>PUNTO DE ENCUENTRO:
Alcaldía Local Ciudad Bolivar
Dg. 62 Sur #20f-20
PUNTO DE CIERRE:</t>
    </r>
    <r>
      <rPr>
        <sz val="11"/>
        <color rgb="FF000000"/>
        <rFont val="Calibri"/>
      </rPr>
      <t xml:space="preserve"> 
</t>
    </r>
    <r>
      <rPr>
        <b/>
        <sz val="11"/>
        <color rgb="FF000000"/>
        <rFont val="Calibri"/>
      </rPr>
      <t>Barrio San Joaquin</t>
    </r>
  </si>
  <si>
    <r>
      <rPr>
        <b/>
        <sz val="11"/>
        <color rgb="FF000000"/>
        <rFont val="Calibri"/>
      </rPr>
      <t xml:space="preserve">RECORRIDOS: Al rededores barrios Laureles y San Joaquin
</t>
    </r>
    <r>
      <rPr>
        <sz val="11"/>
        <color rgb="FF000000"/>
        <rFont val="Calibri"/>
      </rPr>
      <t>SE RECOMIENDA VESTUARIO ACORDE AL CLIMA BOGOTANO, REALIZAR EL RECORRIDO EN GRUPO Y PERMANECER EN GRUPO.</t>
    </r>
  </si>
  <si>
    <t xml:space="preserve">16/02/2026
SDS - Equipos MAS Bienestar en el hogar
 </t>
  </si>
  <si>
    <t>GUSTAVO BRUZUAL
MÉDICO
HECTOR LEON
GESTOR SOCIAL
ANGÉLICA ENCISO
GESTOR DE MAS BIENESTAR</t>
  </si>
  <si>
    <t>"CONDUCTOR: JUAN DAVID SUAREZ
 TEL: 3224829659
 PLACA VEHICULO:  FVL243"</t>
  </si>
  <si>
    <t>PUNTO DE ENCUENTRO:
Alcaldía Local Ciudad Bolivar
Dg. 62 Sur #20f-20
PUNTO DE CIERRE: 
Barrio San Joaquin</t>
  </si>
  <si>
    <t>RECORRIDOS: Al rededores barrios Laureles y San Joaquin
SE RECOMIENDA VESTUARIO ACORDE AL CLIMA BOGOTANO, REALIZAR EL RECORRIDO EN GRUPO Y PERMANECER EN GRUPO.</t>
  </si>
  <si>
    <t xml:space="preserve">16/02/2026
SDS - Equipos Formas extremas de exclusión  - Habitanza en calle
 </t>
  </si>
  <si>
    <r>
      <rPr>
        <b/>
        <sz val="11"/>
        <color rgb="FF000000"/>
        <rFont val="Calibri"/>
      </rPr>
      <t xml:space="preserve">JEISON PARRA
REFERENTE ENTORNO COMUNITARIO
</t>
    </r>
    <r>
      <rPr>
        <sz val="11"/>
        <color rgb="FF000000"/>
        <rFont val="Calibri"/>
      </rPr>
      <t>3004919843</t>
    </r>
  </si>
  <si>
    <t>KAREN HERNANDEZ
TRABAJADORA SOCIAL
3134806083
ADRIANA MURILLO
PSICOLOGA</t>
  </si>
  <si>
    <r>
      <rPr>
        <sz val="11"/>
        <color rgb="FF000000"/>
        <rFont val="Calibri"/>
      </rPr>
      <t xml:space="preserve">16/02/2026
</t>
    </r>
    <r>
      <rPr>
        <b/>
        <sz val="11"/>
        <color rgb="FF000000"/>
        <rFont val="Calibri"/>
      </rPr>
      <t xml:space="preserve">Vacunación
</t>
    </r>
  </si>
  <si>
    <t>Miércoles, 18 de Febrero de 2026</t>
  </si>
  <si>
    <t>Juan Camilo Pardo Salinas
Mauricio Villalobos
Jonny Garzón
Yorleybis Palacios</t>
  </si>
  <si>
    <t>PUNTO DE ENCUENTRO:
CAI ROMA CRA 80 # 57 SUR
PUNTO DE CIERRE: 
PARQUE VILLA ANITA</t>
  </si>
  <si>
    <r>
      <rPr>
        <b/>
        <sz val="11"/>
        <color rgb="FF000000"/>
        <rFont val="Calibri"/>
      </rPr>
      <t xml:space="preserve">RECORRIDO: 
 Ronda Rio Tunjuelo, Class Roma y Manuel Cepeda Vargas 
</t>
    </r>
    <r>
      <rPr>
        <sz val="11"/>
        <color rgb="FF000000"/>
        <rFont val="Calibri"/>
      </rPr>
      <t xml:space="preserve">
SE RECOMIENDA VESTUARIO ACORDE AL CLIMA BOGOTANO, REALIZAR EL RECORRIDO EN GRUPO Y PERMANECER EN GRUPO.</t>
    </r>
  </si>
  <si>
    <t xml:space="preserve">18/02/2026
          SDS - Equipos MAS Bienestar en el hogar
</t>
  </si>
  <si>
    <t>DIANA ALEXANDRA BARRERO 3115119214-YENNY PAOLA URIBE 3126328919</t>
  </si>
  <si>
    <t>RECORRIDO: 
 Ronda Rio Tunjuelo, Class Roma y Manuel Cepeda Vargas 
SE RECOMIENDA VESTUARIO ACORDE AL CLIMA BOGOTANO, REALIZAR EL RECORRIDO EN GRUPO Y PERMANECER EN GRUPO.</t>
  </si>
  <si>
    <t xml:space="preserve">18/02/2026
SDS - Equipos Formas extremas de exclusión  - Habitanza en calle
 </t>
  </si>
  <si>
    <r>
      <rPr>
        <sz val="11"/>
        <color rgb="FF000000"/>
        <rFont val="Calibri"/>
      </rPr>
      <t xml:space="preserve">18/02/2026
</t>
    </r>
    <r>
      <rPr>
        <b/>
        <sz val="11"/>
        <color rgb="FF000000"/>
        <rFont val="Calibri"/>
      </rPr>
      <t xml:space="preserve">Vacunación
</t>
    </r>
  </si>
  <si>
    <r>
      <rPr>
        <b/>
        <sz val="11"/>
        <color rgb="FF000000"/>
        <rFont val="Calibri"/>
      </rPr>
      <t>Vacunadores</t>
    </r>
    <r>
      <rPr>
        <sz val="11"/>
        <color rgb="FF000000"/>
        <rFont val="Calibri"/>
      </rPr>
      <t xml:space="preserve"> 
Liseth Lorena Peralta Ladino
Tel:. 3204911955
Luz Marina Mosquera Dediego
Tel: 3133786221</t>
    </r>
  </si>
  <si>
    <r>
      <rPr>
        <b/>
        <sz val="11"/>
        <color rgb="FF000000"/>
        <rFont val="Calibri"/>
      </rPr>
      <t xml:space="preserve">CONDUCTOR: HERNAN VERA
TEL: </t>
    </r>
    <r>
      <rPr>
        <sz val="11"/>
        <color rgb="FF000000"/>
        <rFont val="Calibri"/>
      </rPr>
      <t xml:space="preserve">3183915427
</t>
    </r>
    <r>
      <rPr>
        <b/>
        <sz val="11"/>
        <color rgb="FF000000"/>
        <rFont val="Calibri"/>
      </rPr>
      <t xml:space="preserve">PLACA VEHICULO: </t>
    </r>
    <r>
      <rPr>
        <sz val="11"/>
        <color rgb="FF000000"/>
        <rFont val="Calibri"/>
      </rPr>
      <t xml:space="preserve"> csz249</t>
    </r>
  </si>
  <si>
    <t>Viernes, 20 de Febrero de 2026</t>
  </si>
  <si>
    <t>Angie Stefanny Ramirez
Natalia Matta 
William Avendaño
Alba Patricia Murrilo
Mariana Hernández</t>
  </si>
  <si>
    <t>PUNTO DE ENCUENTRO:
Cra. 13 #22 Sur-56 a 22 Sur-2
PUNTO DE CIERRE: 
Calle 22 Sur # 21-09</t>
  </si>
  <si>
    <t>RECORRIDO: 
Barrio San José.
Separador av primera de mayo hasta el Olaya. 
SE RECOMIENDA VESTUARIO ACORDE AL CLIMA BOGOTANO, REALIZAR EL RECORRIDO EN GRUPO Y PERMANECER EN GRUPO.</t>
  </si>
  <si>
    <t>20/02/2026
SDS - Equipos MAS Bienestar en el hogar
Subred Centro Oriente</t>
  </si>
  <si>
    <t>ZONA SOCIAL CENTRO
LOCALIDAD 
RAFAEL URIBE</t>
  </si>
  <si>
    <t xml:space="preserve">CONDUCTOR: POR DEFINIR
TEL: 
PLACA VEHICULO: </t>
  </si>
  <si>
    <t xml:space="preserve">20/02/2026
SDS - Equipos Formas extremas de exclusión  - Habitanza en calle
 </t>
  </si>
  <si>
    <t>ANA FERNANDA BELLO GARAVITO - TRABAJADORA SOCIAL -CC1072193856 -  TEL 3224526220
JULIAN FERNANDO MARTINEZ ROJAS - PSICOLOGO - CC 1032470306 - TEL 3228460768</t>
  </si>
  <si>
    <r>
      <rPr>
        <sz val="11"/>
        <color rgb="FF000000"/>
        <rFont val="Calibri"/>
      </rPr>
      <t xml:space="preserve">20/02/2026
</t>
    </r>
    <r>
      <rPr>
        <b/>
        <sz val="11"/>
        <color rgb="FF000000"/>
        <rFont val="Calibri"/>
      </rPr>
      <t xml:space="preserve">Vacunación
</t>
    </r>
  </si>
  <si>
    <t>MIREYA TORRES 3107968994
JHOANA DURAN 3212903927</t>
  </si>
  <si>
    <t>Johana Espinosa Moyano
Anggie Carolina Sánchez León
Paul Andrés Mercado Leguia
Daniel José Barrera Pérez</t>
  </si>
  <si>
    <r>
      <rPr>
        <b/>
        <sz val="11"/>
        <color rgb="FF000000"/>
        <rFont val="Calibri"/>
      </rPr>
      <t>PUNTO DE ENCUENTRO:
CAI La Gaitana
PUNTO DE CIERRE:</t>
    </r>
    <r>
      <rPr>
        <sz val="11"/>
        <color rgb="FF000000"/>
        <rFont val="Calibri"/>
      </rPr>
      <t xml:space="preserve"> 
Parques del campo san andres de afidro calle 144 con 128</t>
    </r>
  </si>
  <si>
    <r>
      <rPr>
        <b/>
        <sz val="11"/>
        <color rgb="FF000000"/>
        <rFont val="Calibri"/>
      </rPr>
      <t xml:space="preserve">RECORRIDOS: 
Primer punto a intervenir Alameda la toscana transversal 127 con 132D
•	Segundo punto para intervenir: Potrero urbanización la estrellita Calle 130 con 126
•	Tercer punto Parque y rotonda la toscana: Calle 132d entre transversal 127 a 140
•	Cuarto Punto para intervenir: Barrio San Carlos de Tibabuyes calle 142 cra 136ª
•	Quinto punto de intervención entornos CDC Tibabuyes Cra 141 con 143ª
•	Sexto punto a intervenir Fontanar del rio Caso don Jose Calle 145ª con 141B
</t>
    </r>
    <r>
      <rPr>
        <sz val="11"/>
        <color rgb="FF000000"/>
        <rFont val="Calibri"/>
      </rPr>
      <t>SE RECOMIENDA VESTUARIO ACORDE AL CLIMA BOGOTANO, REALIZAR EL RECORRIDO EN GRUPO Y PERMANECER EN GRUPO.</t>
    </r>
  </si>
  <si>
    <t xml:space="preserve">23/02/2026
SDS - Equipos MAS Bienestar en el hogar
 </t>
  </si>
  <si>
    <t xml:space="preserve">INGRID PAOLA LOZANO
DIRECTORA GESTION DEL RIESGO
ADRIANA MARIÑO
COORDINADORA EMBH </t>
  </si>
  <si>
    <t>Heyner Medina
Maicol Santiago Chavez
Andres Molano.</t>
  </si>
  <si>
    <r>
      <t>CONDUCTOR:</t>
    </r>
    <r>
      <rPr>
        <sz val="11"/>
        <color rgb="FF000000"/>
        <rFont val="Calibri"/>
        <family val="2"/>
        <charset val="1"/>
      </rPr>
      <t xml:space="preserve"> LUIS ROA</t>
    </r>
    <r>
      <rPr>
        <b/>
        <sz val="11"/>
        <color rgb="FF000000"/>
        <rFont val="Calibri"/>
        <family val="2"/>
      </rPr>
      <t xml:space="preserve">
TEL: </t>
    </r>
    <r>
      <rPr>
        <sz val="11"/>
        <color rgb="FF000000"/>
        <rFont val="Calibri"/>
        <family val="2"/>
        <charset val="1"/>
      </rPr>
      <t>33112593023</t>
    </r>
    <r>
      <rPr>
        <b/>
        <sz val="11"/>
        <color rgb="FF000000"/>
        <rFont val="Calibri"/>
        <family val="2"/>
      </rPr>
      <t xml:space="preserve">
PLACA VEHICULO: </t>
    </r>
    <r>
      <rPr>
        <sz val="11"/>
        <color rgb="FF000000"/>
        <rFont val="Calibri"/>
        <family val="2"/>
        <charset val="1"/>
      </rPr>
      <t xml:space="preserve"> TMS234</t>
    </r>
  </si>
  <si>
    <r>
      <t>PUNTO DE ENCUENTRO:
CAI La Gaitana
PUNTO DE CIERRE:</t>
    </r>
    <r>
      <rPr>
        <sz val="11"/>
        <color rgb="FF000000"/>
        <rFont val="Calibri"/>
      </rPr>
      <t xml:space="preserve">
Parques del campo san andres de afidro calle 144 con 128</t>
    </r>
  </si>
  <si>
    <r>
      <t>RECORRIDOS:
Primer punto a intervenir Alameda la toscana transversal 127 con 132D
• Segundo punto para intervenir: Potrero urbanización la estrellita Calle 130 con 126
• Tercer punto Parque y rotonda la toscana: Calle 132d entre transversal 127 a 140
• Cuarto Punto para intervenir: Barrio San Carlos de Tibabuyes calle 142 cra 136ª
• Quinto punto de intervención entornos CDC Tibabuyes Cra 141 con 143ª
• Sexto punto a intervenir Fontanar del rio Caso don Jose Calle 145ª con 141B</t>
    </r>
    <r>
      <rPr>
        <sz val="11"/>
        <color rgb="FF000000"/>
        <rFont val="Calibri"/>
      </rPr>
      <t xml:space="preserve">
SE RECOMIENDA VESTUARIO ACORDE AL CLIMA BOGOTANO, REALIZAR EL RECORRIDO EN GRUPO Y PERMANECER EN GRUPO.</t>
    </r>
  </si>
  <si>
    <t xml:space="preserve">23/02/2026
SDS - Equipos Formas extremas de exclusión  - Habitanza en calle
 </t>
  </si>
  <si>
    <r>
      <t>MIGUEL RESTREPO</t>
    </r>
    <r>
      <rPr>
        <sz val="11"/>
        <color rgb="FF000000"/>
        <rFont val="Calibri"/>
        <family val="2"/>
      </rPr>
      <t xml:space="preserve">
PSICOLOGO
TEL: 3006956625</t>
    </r>
    <r>
      <rPr>
        <b/>
        <sz val="11"/>
        <color rgb="FF000000"/>
        <rFont val="Calibri"/>
        <family val="2"/>
      </rPr>
      <t xml:space="preserve">
JULIAN PRIETO</t>
    </r>
    <r>
      <rPr>
        <sz val="11"/>
        <color rgb="FF000000"/>
        <rFont val="Calibri"/>
        <family val="2"/>
      </rPr>
      <t xml:space="preserve">
TRABAJADOR SOCIAL
TEL: +57 320 9645156</t>
    </r>
  </si>
  <si>
    <r>
      <rPr>
        <sz val="11"/>
        <color rgb="FF000000"/>
        <rFont val="Calibri"/>
      </rPr>
      <t xml:space="preserve">23/02/2026
</t>
    </r>
    <r>
      <rPr>
        <b/>
        <sz val="11"/>
        <color rgb="FF000000"/>
        <rFont val="Calibri"/>
      </rPr>
      <t xml:space="preserve">Vacunación
</t>
    </r>
  </si>
  <si>
    <t>Miércoles, 25 de Febrero de 2026</t>
  </si>
  <si>
    <t>Diana Marcela Mejia
Carlos Giraldo
Hasbleidy Garzón
Angie Correa</t>
  </si>
  <si>
    <t>ZONA SOCIAL CENTRO
LOCALIDAD
ANTONIO NARIÑO</t>
  </si>
  <si>
    <t>PUNTO DE ENCUENTRO:
Oxxo Carrera 10 - 1 de Mayo
PUNTO DE CIERRE: 
UPI Lunapark</t>
  </si>
  <si>
    <r>
      <rPr>
        <b/>
        <sz val="11"/>
        <color rgb="FF000000"/>
        <rFont val="Calibri"/>
      </rPr>
      <t xml:space="preserve">RECORRIDO: 
DESDE EL PUNTO DE ENCUENTRO POR TODA LA AVDA PRIMERA DE MAYO HASTA EL PUNTO DE CIERRE
</t>
    </r>
    <r>
      <rPr>
        <sz val="11"/>
        <color rgb="FF000000"/>
        <rFont val="Calibri"/>
      </rPr>
      <t xml:space="preserve">
SE RECOMIENDA VESTUARIO ACORDE AL CLIMA BOGOTANO, REALIZAR EL RECORRIDO EN GRUPO Y PERMANECER EN GRUPO.</t>
    </r>
  </si>
  <si>
    <t xml:space="preserve">25/02/2026
          SDS - Equipos MAS Bienestar en el hogar
</t>
  </si>
  <si>
    <t>JENNY ANDREA ALMANZA (AUXILIAR DE ENFERMERIA)
DANNY HANLLINSON MORALES (GESTOR)
JHONATAN PARDO (MEDICO)</t>
  </si>
  <si>
    <r>
      <t>CONDUCTOR</t>
    </r>
    <r>
      <rPr>
        <sz val="11"/>
        <color rgb="FF000000"/>
        <rFont val="Calibri"/>
        <family val="2"/>
      </rPr>
      <t>: POR DEFINIR
TEL:</t>
    </r>
    <r>
      <rPr>
        <b/>
        <sz val="11"/>
        <color rgb="FF000000"/>
        <rFont val="Calibri"/>
        <family val="2"/>
      </rPr>
      <t xml:space="preserve">
PLACA VEHICULO</t>
    </r>
    <r>
      <rPr>
        <sz val="11"/>
        <color rgb="FF000000"/>
        <rFont val="Calibri"/>
        <family val="2"/>
      </rPr>
      <t xml:space="preserve">: </t>
    </r>
  </si>
  <si>
    <t>PUNTO DE ENCUENTRO:
Oxxo Carrera 10 - 1 de Mayo
PUNTO DE CIERRE:
UPI Lunapark</t>
  </si>
  <si>
    <r>
      <t>RECORRIDO:
DESDE EL PUNTO DE ENCUENTRO POR TODA LA AVDA PRIMERA DE MAYO HASTA EL PUNTO DE CIERRE</t>
    </r>
    <r>
      <rPr>
        <sz val="11"/>
        <color rgb="FF000000"/>
        <rFont val="Calibri"/>
        <family val="2"/>
      </rPr>
      <t xml:space="preserve">
SE RECOMIENDA VESTUARIO ACORDE AL CLIMA BOGOTANO, REALIZAR EL RECORRIDO EN GRUPO Y PERMANECER EN GRUPO.</t>
    </r>
  </si>
  <si>
    <t xml:space="preserve">25/02/2026
SDS - Equipos Formas extremas de exclusión  - Habitanza en calle
 </t>
  </si>
  <si>
    <t>VANNESA CORDOBA
FACILITADORA - 3133159645</t>
  </si>
  <si>
    <t xml:space="preserve">TANIA EVELYN ROJAS CESPEDES
PSICOLOGA - 3197710276
LEIDY MARCELA RAMIREZ
TRABAJO SOCIAL - 3122836698
</t>
  </si>
  <si>
    <r>
      <rPr>
        <sz val="11"/>
        <color rgb="FF000000"/>
        <rFont val="Calibri"/>
      </rPr>
      <t xml:space="preserve">25/02/2026
</t>
    </r>
    <r>
      <rPr>
        <b/>
        <sz val="11"/>
        <color rgb="FF000000"/>
        <rFont val="Calibri"/>
      </rPr>
      <t xml:space="preserve">Vacunación
</t>
    </r>
  </si>
  <si>
    <t>Viernes, 27 de Febrero de 2026</t>
  </si>
  <si>
    <t>Luis Antonio Durán
Fernanda Rodríguez
Brandon Gaitán
Gineth Mayorga
Deivis Cortes
Adriana Caballero</t>
  </si>
  <si>
    <t>ZONA SOCIAL SUR
LOCALIDAD 
USME</t>
  </si>
  <si>
    <t>PUNTO DE ENCUENTRO:
Polideportivo la Andrea
Cra. 9A # 80-04
PUNTO DE CIERRE: 
Barrio el cortijo</t>
  </si>
  <si>
    <t>RECORRIDO: 
Desde el punto de encuentro recorrido barrios La Andrea, La marichuela, la principal de la Caracas, Santa librada, la Aurora y el cortijo.
SE RECOMIENDA VESTUARIO ACORDE AL CLIMA BOGOTANO, REALIZAR EL RECORRIDO EN GRUPO Y PERMANECER EN GRUPO.</t>
  </si>
  <si>
    <t>27/02/2026
SDS - Equipos MAS Bienestar en el hogar
Subred Centro Oriente</t>
  </si>
  <si>
    <t xml:space="preserve">AUGUSTO ANGARITA
MÉDICO
HECTOR LEON
GESTOR SOCIAL
ANGÉLICA ENCISO
GESTOR DE MAS BIENESTAR </t>
  </si>
  <si>
    <t xml:space="preserve">27/02/2026
SDS - Equipos Formas extremas de exclusión  - Habitanza en calle
 </t>
  </si>
  <si>
    <r>
      <rPr>
        <sz val="11"/>
        <color rgb="FF000000"/>
        <rFont val="Calibri"/>
      </rPr>
      <t xml:space="preserve">27/02/2026
</t>
    </r>
    <r>
      <rPr>
        <b/>
        <sz val="11"/>
        <color rgb="FF000000"/>
        <rFont val="Calibri"/>
      </rPr>
      <t xml:space="preserve">Vacunación
</t>
    </r>
  </si>
  <si>
    <t>Carlos Mario Bandera
Paola Marin
Luz Nelly Cortés</t>
  </si>
  <si>
    <t>ZONA SOCIAL CENTRO
LOCALIDAD
SANTAFE</t>
  </si>
  <si>
    <t>PUNTO DE ENCUENTRO:
CAI Cruces 
Carrera 8 # 2-09. 8:00 pm 
PUNTO DE CIERRE: 
Parque las Cruces</t>
  </si>
  <si>
    <r>
      <rPr>
        <b/>
        <sz val="11"/>
        <color rgb="FF000000"/>
        <rFont val="Calibri"/>
      </rPr>
      <t xml:space="preserve">RECORRIDOS:
Parque las Cruces, bajando por calle 2 hasta la Carrera 10, continuar hasta la calle 6 recorrer bicentenario y subir por la calle 6 hasta la Carrera 8 llegando nuevamente a las Cruces. 
</t>
    </r>
    <r>
      <rPr>
        <sz val="11"/>
        <color rgb="FF000000"/>
        <rFont val="Calibri"/>
      </rPr>
      <t>SE RECOMIENDA VESTUARIO ACORDE AL CLIMA BOGOTANO, REALIZAR EL RECORRIDO EN GRUPO Y PERMANECER EN GRUPO.</t>
    </r>
  </si>
  <si>
    <t xml:space="preserve">02/03/2026
SDS - Equipos MAS Bienestar en el hogar
 </t>
  </si>
  <si>
    <t>JENNY ALMANZA (AUXILIAR DE ENFERMERIA)
DANNY MORALES (GESTOR)
LYNDA PEÑA (MEDICO)</t>
  </si>
  <si>
    <r>
      <t>CONDUCTOR</t>
    </r>
    <r>
      <rPr>
        <sz val="11"/>
        <color rgb="FF000000"/>
        <rFont val="Calibri"/>
        <family val="2"/>
      </rPr>
      <t xml:space="preserve">: POR DEFINIR
TEL:
PLACA VEHICULO: </t>
    </r>
  </si>
  <si>
    <t>PUNTO DE ENCUENTRO:
CAI Cruces
Carrera 8 # 2-09. 8:00 pm
PUNTO DE CIERRE:
Parque las Cruces</t>
  </si>
  <si>
    <r>
      <t>INICIO</t>
    </r>
    <r>
      <rPr>
        <sz val="11"/>
        <color rgb="FF000000"/>
        <rFont val="Calibri"/>
        <family val="2"/>
        <charset val="1"/>
      </rPr>
      <t>: 08:00 P. M.
CIERRE: 01:00 A.M.</t>
    </r>
  </si>
  <si>
    <r>
      <t>RECORRIDOS:
Parque las Cruces, bajando por calle 2 hasta la Carrera 10, continuar hasta la calle 6 recorrer bicentenario y subir por la calle 6 hasta la Carrera 8 llegando nuevamente a las Cruces.</t>
    </r>
    <r>
      <rPr>
        <sz val="11"/>
        <color rgb="FF000000"/>
        <rFont val="Calibri"/>
      </rPr>
      <t xml:space="preserve">
SE RECOMIENDA VESTUARIO ACORDE AL CLIMA BOGOTANO, REALIZAR EL RECORRIDO EN GRUPO Y PERMANECER EN GRUPO.</t>
    </r>
  </si>
  <si>
    <t xml:space="preserve">02/03/2026
SDS - Equipos Formas extremas de exclusión  - Habitanza en calle
 </t>
  </si>
  <si>
    <r>
      <t>JEIMI MONROY</t>
    </r>
    <r>
      <rPr>
        <sz val="11"/>
        <color rgb="FF000000"/>
        <rFont val="Calibri"/>
        <charset val="1"/>
      </rPr>
      <t xml:space="preserve">
REFERENTE COMUNITARIO</t>
    </r>
  </si>
  <si>
    <t xml:space="preserve">
SDS - EQUIPOS FORMAS EXTREMAS DE EXCLUSIÓN  - HABITANZA EN CALLE
 </t>
  </si>
  <si>
    <r>
      <t>ANA FERNANDA BELLO GARAVITO</t>
    </r>
    <r>
      <rPr>
        <sz val="11"/>
        <color rgb="FF000000"/>
        <rFont val="Calibri"/>
        <charset val="1"/>
      </rPr>
      <t xml:space="preserve">
TRABAJADORA SOCIAL
3224526220</t>
    </r>
    <r>
      <rPr>
        <b/>
        <sz val="11"/>
        <color rgb="FF000000"/>
        <rFont val="Calibri"/>
        <charset val="1"/>
      </rPr>
      <t xml:space="preserve">
YESICA ALEJANDRA GARCÍA PARADA</t>
    </r>
    <r>
      <rPr>
        <sz val="11"/>
        <color rgb="FF000000"/>
        <rFont val="Calibri"/>
        <charset val="1"/>
      </rPr>
      <t xml:space="preserve">
PSICÓLOGA
3126826826</t>
    </r>
  </si>
  <si>
    <t>SUBRED CENTRO ORIENTE</t>
  </si>
  <si>
    <r>
      <t xml:space="preserve">CONDUCTOR:
YERSON RODRIGUEZ
TEL: 3224526220
PLACA VEHICULO: </t>
    </r>
    <r>
      <rPr>
        <sz val="11"/>
        <color rgb="FF000000"/>
        <rFont val="Calibri"/>
        <charset val="1"/>
      </rPr>
      <t xml:space="preserve"> ESL103</t>
    </r>
  </si>
  <si>
    <r>
      <rPr>
        <sz val="11"/>
        <color rgb="FF000000"/>
        <rFont val="Calibri"/>
      </rPr>
      <t xml:space="preserve">02/03/2026
</t>
    </r>
    <r>
      <rPr>
        <b/>
        <sz val="11"/>
        <color rgb="FF000000"/>
        <rFont val="Calibri"/>
      </rPr>
      <t xml:space="preserve">Vacunación
</t>
    </r>
  </si>
  <si>
    <t>ANGIE CTAHERINE COBOS TORRES 3115741054
GLADYS JULIETH DUQUE 3022042944</t>
  </si>
  <si>
    <t>CONDUCTOR: Cristhian David Burgos Ruiz
TEL: 3223024724
PLACA VEHÍCULO: GUW378</t>
  </si>
  <si>
    <t>Miércoles, 04 de Marzo de 2026</t>
  </si>
  <si>
    <t>Ingrid Manrique Baracaldo
Gabriela Guillén 
Ingrid Manrique 
Elvira Roa
Andrea Rojas 
Maria Paula Rico</t>
  </si>
  <si>
    <t>PUNTO DE ENCUENTRO:
Portal TM 20 de julio 
PUNTO DE CIERRE: 
Parque 20 de julio</t>
  </si>
  <si>
    <r>
      <rPr>
        <b/>
        <sz val="11"/>
        <color rgb="FF000000"/>
        <rFont val="Calibri"/>
      </rPr>
      <t xml:space="preserve">RECORRIDO: 
portal 20 de julio, entornos, villa de los Alpes
</t>
    </r>
    <r>
      <rPr>
        <sz val="11"/>
        <color rgb="FF000000"/>
        <rFont val="Calibri"/>
      </rPr>
      <t xml:space="preserve">
SE RECOMIENDA VESTUARIO ACORDE AL CLIMA BOGOTANO, REALIZAR EL RECORRIDO EN GRUPO Y PERMANECER EN GRUPO.</t>
    </r>
  </si>
  <si>
    <t xml:space="preserve">04/03/2026
          SDS - Equipos MAS Bienestar en el hogar
</t>
  </si>
  <si>
    <t>FRANCY FONTECHA (AUXILIAR DE ENFERMERIA)
PEDRO MUÑOZ (GESTOR)
JHONATAN PARDO (MEDICO)</t>
  </si>
  <si>
    <t>PUNTO DE ENCUENTRO:
Portal TM 20 de julio
PUNTO DE CIERRE:
Parque 20 de julio</t>
  </si>
  <si>
    <r>
      <t>RECORRIDO:
portal 20 de julio, entornos, villa de los Alpes</t>
    </r>
    <r>
      <rPr>
        <sz val="11"/>
        <color rgb="FF000000"/>
        <rFont val="Calibri"/>
      </rPr>
      <t xml:space="preserve">
SE RECOMIENDA VESTUARIO ACORDE AL CLIMA BOGOTANO, REALIZAR EL RECORRIDO EN GRUPO Y PERMANECER EN GRUPO.</t>
    </r>
  </si>
  <si>
    <t xml:space="preserve">04/03/2026
SDS - Equipos Formas extremas de exclusión  - Habitanza en calle
 </t>
  </si>
  <si>
    <r>
      <t>PAOLA ANDREA RAMIREZ</t>
    </r>
    <r>
      <rPr>
        <sz val="11"/>
        <color rgb="FF000000"/>
        <rFont val="Calibri"/>
        <charset val="1"/>
      </rPr>
      <t xml:space="preserve">
PSICÓLOGA
3115009100</t>
    </r>
    <r>
      <rPr>
        <b/>
        <sz val="11"/>
        <color rgb="FF000000"/>
        <rFont val="Calibri"/>
        <charset val="1"/>
      </rPr>
      <t xml:space="preserve">
DIANA JERALDINE GONZALES GARCIA</t>
    </r>
    <r>
      <rPr>
        <sz val="11"/>
        <color rgb="FF000000"/>
        <rFont val="Calibri"/>
        <charset val="1"/>
      </rPr>
      <t xml:space="preserve">
TRABAJADORA S0CIAL</t>
    </r>
    <r>
      <rPr>
        <b/>
        <sz val="11"/>
        <color rgb="FF000000"/>
        <rFont val="Calibri"/>
        <charset val="1"/>
      </rPr>
      <t xml:space="preserve">
3112212718</t>
    </r>
  </si>
  <si>
    <r>
      <rPr>
        <sz val="11"/>
        <color rgb="FF000000"/>
        <rFont val="Calibri"/>
      </rPr>
      <t xml:space="preserve">04/03/2026
</t>
    </r>
    <r>
      <rPr>
        <b/>
        <sz val="11"/>
        <color rgb="FF000000"/>
        <rFont val="Calibri"/>
      </rPr>
      <t xml:space="preserve">Vacunación
</t>
    </r>
  </si>
  <si>
    <t>Viernes, 06 de Marzo de 2026</t>
  </si>
  <si>
    <t xml:space="preserve">Angie Stefanny Ramirez
Yovani Vega
Stella Campos
Tatiana Leal
Lisbed Muñoz
Natalia Matta </t>
  </si>
  <si>
    <t>ZONA SOCIAL SUR
LOCALIDAD 
RAFAEL URIBE URIBE</t>
  </si>
  <si>
    <t>PUNTO DE ENCUENTRO:
Estacion de TM Santa Lucia Salida Norte
PUNTO DE CIERRE: 
AV Caracas con CL 31 Sur  Compensar Quiroga</t>
  </si>
  <si>
    <t>RECORRIDO: 
Santa Lucia, Marco Fidel Suarez, Granjas de San Pablo, Quiroga
UPZ: 39-53
Cuadrantes: 1810-1811-1819-1820
Recorrido por el separador vial de Transmilenio, costado oriental y occidental
SE RECOMIENDA VESTUARIO ACORDE AL CLIMA BOGOTANO, REALIZAR EL RECORRIDO EN GRUPO Y PERMANECER EN GRUPO.</t>
  </si>
  <si>
    <t>06/03/2026
SDS - Equipos MAS Bienestar en el hogar
Subred Centro Oriente</t>
  </si>
  <si>
    <t>ZONA SOCIAL SUR
LOCALIDAD
RAFAEL URIBE URIBE</t>
  </si>
  <si>
    <t>PUNTO DE ENCUENTRO:
Estacion de TM Santa Lucia Salida Norte
PUNTO DE CIERRE:
AV Caracas con CL 31 Sur  Compensar Quiroga</t>
  </si>
  <si>
    <t>RECORRIDO:
Santa Lucia, Marco Fidel Suarez, Granjas de San Pablo, Quiroga
UPZ: 39-53
Cuadrantes: 1810-1811-1819-1820
Recorrido por el separador vial de Transmilenio, costado oriental y occidental
SE RECOMIENDA VESTUARIO ACORDE AL CLIMA BOGOTANO, REALIZAR EL RECORRIDO EN GRUPO Y PERMANECER EN GRUPO.</t>
  </si>
  <si>
    <t xml:space="preserve">06/03/2026
SDS - Equipos Formas extremas de exclusión  - Habitanza en calle
 </t>
  </si>
  <si>
    <r>
      <t>ANA FERNANDA BELLO GARAVITO</t>
    </r>
    <r>
      <rPr>
        <sz val="11"/>
        <color rgb="FF000000"/>
        <rFont val="Calibri"/>
        <charset val="1"/>
      </rPr>
      <t xml:space="preserve">
TRABAJADORA SOCIAL
3224526220</t>
    </r>
    <r>
      <rPr>
        <b/>
        <sz val="11"/>
        <color rgb="FF000000"/>
        <rFont val="Calibri"/>
        <charset val="1"/>
      </rPr>
      <t xml:space="preserve">
JULIÁN FERNANDO MARTÍNEZ ROJAS</t>
    </r>
    <r>
      <rPr>
        <sz val="11"/>
        <color rgb="FF000000"/>
        <rFont val="Calibri"/>
        <charset val="1"/>
      </rPr>
      <t xml:space="preserve">
PSICÓLOGO
3228460768</t>
    </r>
  </si>
  <si>
    <r>
      <rPr>
        <sz val="11"/>
        <color rgb="FF000000"/>
        <rFont val="Calibri"/>
      </rPr>
      <t xml:space="preserve">06/03/2026
</t>
    </r>
    <r>
      <rPr>
        <b/>
        <sz val="11"/>
        <color rgb="FF000000"/>
        <rFont val="Calibri"/>
      </rPr>
      <t xml:space="preserve">Vacunación
</t>
    </r>
  </si>
  <si>
    <t>Luz Dary Barrera
Carlos Mora
Johana Marín
Aura Herrera
Javier Cañon</t>
  </si>
  <si>
    <t>ZONA SOCIAL OCCIDENTE
LOCALIDAD
BOSA</t>
  </si>
  <si>
    <t>PUNTO DE ENCUENTRO:
CL. 71A sur CRA. 78 C
PUNTO DE CIERRE: 
Plaza Fundacional de Bosa CL.63 Sur CRA. 80 H</t>
  </si>
  <si>
    <r>
      <rPr>
        <b/>
        <sz val="11"/>
        <color rgb="FF000000"/>
        <rFont val="Calibri"/>
      </rPr>
      <t xml:space="preserve">RECORRIDOS:
Entre barrios Carbonell, Piamonte, Nueva Granada y Jiménez de Quezada
</t>
    </r>
    <r>
      <rPr>
        <sz val="11"/>
        <color rgb="FF000000"/>
        <rFont val="Calibri"/>
      </rPr>
      <t>SE RECOMIENDA VESTUARIO ACORDE AL CLIMA BOGOTANO, REALIZAR EL RECORRIDO EN GRUPO Y PERMANECER EN GRUPO.</t>
    </r>
  </si>
  <si>
    <t xml:space="preserve">16/03/2026
SDS - Equipos MAS Bienestar en el hogar
 </t>
  </si>
  <si>
    <t>DIANA BARRERO TEL 311 5119214
LORENA BONILLA: 311 8281920</t>
  </si>
  <si>
    <r>
      <t xml:space="preserve">CONDUCTOR:
HUMBERTO BUITRAGO
TEL: 3118821144
PLACA VEHICULO: </t>
    </r>
    <r>
      <rPr>
        <sz val="11"/>
        <color rgb="FF000000"/>
        <rFont val="Calibri"/>
        <family val="2"/>
      </rPr>
      <t xml:space="preserve"> JTQ712</t>
    </r>
  </si>
  <si>
    <t>PUNTO DE ENCUENTRO:
CL. 71A sur CRA. 78 C
PUNTO DE CIERRE:
Plaza Fundacional de Bosa CL.63 Sur CRA. 80 H</t>
  </si>
  <si>
    <r>
      <t>RECORRIDOS:
Entre barrios Carbonell, Piamonte, Nueva Granada y Jiménez de Quezada</t>
    </r>
    <r>
      <rPr>
        <sz val="11"/>
        <color rgb="FF000000"/>
        <rFont val="Calibri"/>
        <family val="2"/>
      </rPr>
      <t xml:space="preserve">
SE RECOMIENDA VESTUARIO ACORDE AL CLIMA BOGOTANO, REALIZAR EL RECORRIDO EN GRUPO Y PERMANECER EN GRUPO.</t>
    </r>
  </si>
  <si>
    <t xml:space="preserve">16/03/2026
SDS - Equipos Formas extremas de exclusión  - Habitanza en calle
 </t>
  </si>
  <si>
    <t>SANDRA CABALLERO
REFERENTE ENTORNO COMUNITARIO
3208845544</t>
  </si>
  <si>
    <t>Trabajadora social
XIOMARA DEL TRANSITO HERRERA
Tel: 3007704226
Psicólogo
JOSE ABRAHAM NIÑO
Tel: 3138307456</t>
  </si>
  <si>
    <t xml:space="preserve">16/03/2026
Vacunación
</t>
  </si>
  <si>
    <r>
      <rPr>
        <b/>
        <sz val="11"/>
        <color rgb="FF000000"/>
        <rFont val="Calibri"/>
      </rPr>
      <t>Vacunadores</t>
    </r>
    <r>
      <rPr>
        <sz val="11"/>
        <color rgb="FF000000"/>
        <rFont val="Calibri"/>
      </rPr>
      <t xml:space="preserve"> 
Ana Arteaga 
CC 52746007
Tel 310 3450870
Tatiana Mondragón 
CC 1031153442
Tel 321 2974730</t>
    </r>
  </si>
  <si>
    <r>
      <rPr>
        <b/>
        <sz val="11"/>
        <color rgb="FF000000"/>
        <rFont val="Calibri"/>
      </rPr>
      <t xml:space="preserve">CONDUCTOR: GUILLERMO SANCHEZ
TEL: </t>
    </r>
    <r>
      <rPr>
        <sz val="11"/>
        <color rgb="FF000000"/>
        <rFont val="Calibri"/>
      </rPr>
      <t xml:space="preserve">3112317222
</t>
    </r>
    <r>
      <rPr>
        <b/>
        <sz val="11"/>
        <color rgb="FF000000"/>
        <rFont val="Calibri"/>
      </rPr>
      <t xml:space="preserve">PLACA VEHICULO: </t>
    </r>
    <r>
      <rPr>
        <sz val="11"/>
        <color rgb="FF000000"/>
        <rFont val="Calibri"/>
      </rPr>
      <t xml:space="preserve"> GEU424</t>
    </r>
  </si>
  <si>
    <t>Juan Carlos Lamprea
Juan Camilo Pardo
Yorleybis Palacios
Diana Toro
Mauricio Villalobos
Jonny Garzón</t>
  </si>
  <si>
    <t>ZONA SOCIAL OCCIDENTE
LOCALIDAD
KENNEDY</t>
  </si>
  <si>
    <t>PUNTO DE ENCUENTRO:
Centro comercial Tintal Plaza Av. Ciudad de Cali # 6 - 37
PUNTO DE CIERRE: 
Av. Ciudad de Cali con Av. Villavicencio</t>
  </si>
  <si>
    <r>
      <rPr>
        <b/>
        <sz val="11"/>
        <color rgb="FF000000"/>
        <rFont val="Calibri"/>
      </rPr>
      <t xml:space="preserve">RECORRIDO: 
por Av. Ciudad de Cali desde la calle 6A, rotonda Cali con Américas, av. Ciudad de cali con calle 2, calle 26 sur, calle 38 sur y calle 43 sur. 
</t>
    </r>
    <r>
      <rPr>
        <sz val="11"/>
        <color rgb="FF000000"/>
        <rFont val="Calibri"/>
      </rPr>
      <t xml:space="preserve">
SE RECOMIENDA VESTUARIO ACORDE AL CLIMA BOGOTANO, REALIZAR EL RECORRIDO EN GRUPO Y PERMANECER EN GRUPO.</t>
    </r>
  </si>
  <si>
    <t>18/03/2026
          SDS - Equipos MAS Bienestar en el hogar</t>
  </si>
  <si>
    <t>DIANA BARRERO TEL 311 5119214
JENNY URIBE: 311 8281920</t>
  </si>
  <si>
    <t>PUNTO DE ENCUENTRO:
Centro comercial Tintal Plaza Av. Ciudad de Cali # 6 - 37
PUNTO DE CIERRE:
Av. Ciudad de Cali con Av. Villavicencio</t>
  </si>
  <si>
    <r>
      <t>RECORRIDO:
por Av. Ciudad de Cali desde la calle 6A, rotonda Cali con Américas, av. Ciudad de cali con calle 2, calle 26 sur, calle 38 sur y calle 43 sur.</t>
    </r>
    <r>
      <rPr>
        <sz val="11"/>
        <color rgb="FF000000"/>
        <rFont val="Calibri"/>
        <family val="2"/>
      </rPr>
      <t xml:space="preserve">
SE RECOMIENDA VESTUARIO ACORDE AL CLIMA BOGOTANO, REALIZAR EL RECORRIDO EN GRUPO Y PERMANECER EN GRUPO.</t>
    </r>
  </si>
  <si>
    <t xml:space="preserve">18/03/2026
SDS - Equipos Formas extremas de exclusión  - Habitanza en calle
 </t>
  </si>
  <si>
    <t>Trabajadora social
ELBA YADIRA CORREDOR
Tel:3014109792
Psicóloga
Leidy Álvarez 
Tel:  319 4403915</t>
  </si>
  <si>
    <t xml:space="preserve">18/03/2026
Vacunación
</t>
  </si>
  <si>
    <t xml:space="preserve">Aura Acevedo 
Andrés Cabrera 
Yudi Mora
Nidia Ahumada
Ángela Segura
</t>
  </si>
  <si>
    <t>ZONA SOCIAL CENTRO
LOCALIDAD 
PUENTE ARANDA</t>
  </si>
  <si>
    <t>PUNTO DE ENCUENTRO:
Subdirección local Puente Aranda Antonio Nariño Avenida Calle 26 # 35 15 Sur
PUNTO DE CIERRE: 
Barrio Alquieria</t>
  </si>
  <si>
    <t>RECORRIDO: 
Cuadrantes 1639, 1640, 1642, 1643, 1644
Barrios: Alquería, Alcalá, Tejar, Los Ángeles, Autopista Sur, Remanso, La Guaca, Canales Fucha y Río Seco.
SE RECOMIENDA VESTUARIO ACORDE AL CLIMA BOGOTANO, REALIZAR EL RECORRIDO EN GRUPO Y PERMANECER EN GRUPO.</t>
  </si>
  <si>
    <t xml:space="preserve">20/03/2026
SDS - Equipos MAS Bienestar en el hogar
Subred sur occidente </t>
  </si>
  <si>
    <t>ERIKA ARIZAGA TEL 3207459530
LORENA BONILLA: 311 8281920</t>
  </si>
  <si>
    <t>ZONA SOCIAL CENTRO
LOCALIDAD
PUENTE ARANDA</t>
  </si>
  <si>
    <t>PUNTO DE ENCUENTRO:
Subdirección local Puente Aranda Antonio Nariño Avenida Calle 26 # 35 15 Sur
PUNTO DE CIERRE:
Barrio Alquieria</t>
  </si>
  <si>
    <t>RECORRIDO:
Cuadrantes 1639, 1640, 1642, 1643, 1644
Barrios: Alquería, Alcalá, Tejar, Los Ángeles, Autopista Sur, Remanso, La Guaca, Canales Fucha y Río Seco.
SE RECOMIENDA VESTUARIO ACORDE AL CLIMA BOGOTANO, REALIZAR EL RECORRIDO EN GRUPO Y PERMANECER EN GRUPO.</t>
  </si>
  <si>
    <t xml:space="preserve">20/03/2026
SDS - Equipos Formas extremas de exclusión  - Habitanza en calle
 </t>
  </si>
  <si>
    <t xml:space="preserve">20/03/2026
Vacunación
</t>
  </si>
  <si>
    <t>Jhojan Esneider Sanabria Ruiz
Lizeth rodriguez 
Lina jimenez 
Luisa Rivera</t>
  </si>
  <si>
    <t>ZONA SOCIAL CENTRO
LOCALIDAD
LOS MARTIRES</t>
  </si>
  <si>
    <r>
      <rPr>
        <b/>
        <sz val="11"/>
        <color rgb="FF000000"/>
        <rFont val="Calibri"/>
      </rPr>
      <t xml:space="preserve">CONDUCTOR:
PABLO LOPEZ
TEL: 320 8146381
PLACA VEHICULO: </t>
    </r>
    <r>
      <rPr>
        <sz val="11"/>
        <color rgb="FF000000"/>
        <rFont val="Calibri"/>
      </rPr>
      <t xml:space="preserve"> JTQ712</t>
    </r>
  </si>
  <si>
    <t>PUNTO DE ENCUENTRO:
Estación de Transmilenio comuneros salida sur
PUNTO DE CIERRE: 
Hospital universitario Mederi 
Cl. 24 #29-45</t>
  </si>
  <si>
    <r>
      <rPr>
        <b/>
        <sz val="11"/>
        <color rgb="FF000000"/>
        <rFont val="Calibri"/>
      </rPr>
      <t xml:space="preserve">RECORRIDOS:
1ra parada en el barrio El Vergel  (Cra. 23a # 1-82 y Kr 24 #1d 09)
2da. paradas en el barrio Voto Nacional (Cra 15 #9-91 y Cra. 18 #10-2)
Una parada en el barrio La Favorita (Cra 17 #14)
Una parada en el barrio Paloquemao (Calle 18 #28-57)
Una parada en el barrio Usatama (Cra. 29 #24-32 )
</t>
    </r>
    <r>
      <rPr>
        <sz val="11"/>
        <color rgb="FF000000"/>
        <rFont val="Calibri"/>
      </rPr>
      <t>SE RECOMIENDA VESTUARIO ACORDE AL CLIMA BOGOTANO, REALIZAR EL RECORRIDO EN GRUPO Y PERMANECER EN GRUPO.</t>
    </r>
  </si>
  <si>
    <t xml:space="preserve">30/03/2026
SDS - Equipos MAS Bienestar en el hogar
 </t>
  </si>
  <si>
    <t>JENNY ALMANZA (AUXILIAR DE ENFERMERIA)
PEDRO MUÑOZ (GESTOR)
LAURA NOSSA (MEDICO)</t>
  </si>
  <si>
    <t>PUNTO DE ENCUENTRO:
Estación de Transmilenio comuneros salida sur
PUNTO DE CIERRE:
Hospital universitario Mederi
Cl. 24 #29-45</t>
  </si>
  <si>
    <r>
      <t>RECORRIDOS:
1ra parada en el barrio El Vergel  (Cra. 23a # 1-82 y Kr 24 #1d 09)
2da. paradas en el barrio Voto Nacional (Cra 15 #9-91 y Cra. 18 #10-2)
Una parada en el barrio La Favorita (Cra 17 #14)
Una parada en el barrio Paloquemao (Calle 18 #28-57)
Una parada en el barrio Usatama (Cra. 29 #24-32 )</t>
    </r>
    <r>
      <rPr>
        <sz val="11"/>
        <color rgb="FF000000"/>
        <rFont val="Calibri"/>
        <family val="2"/>
      </rPr>
      <t xml:space="preserve">
SE RECOMIENDA VESTUARIO ACORDE AL CLIMA BOGOTANO, REALIZAR EL RECORRIDO EN GRUPO Y PERMANECER EN GRUPO.</t>
    </r>
  </si>
  <si>
    <t xml:space="preserve">30/03/2026
SDS - Equipos Formas extremas de exclusión  - Habitanza en calle
 </t>
  </si>
  <si>
    <t>JEIMI MONROY 
REFERENTE ENTORNO COMUNITARIO
TEL: 3204659621</t>
  </si>
  <si>
    <t xml:space="preserve">TANIA ROJAS CESPEDES
Psicología
Tel: 3197710276
DIANA JERALDINE GONZALEZ GARCIA
Trabajo Social
Tel:3112212718
</t>
  </si>
  <si>
    <t xml:space="preserve">30/03/2026
Vacunación
</t>
  </si>
  <si>
    <t>Julian Mayorga
Cristian Guzman
Cindy Alejandra Rojas
Katerin Garzón
Vanessa Peñuela</t>
  </si>
  <si>
    <t>ZONA SOCIAL CENTRO
LOCALIDAD
LA CANDELARIA</t>
  </si>
  <si>
    <t>PUNTO DE ENCUENTRO:
Plaza de Rumichaca 
‎Av. Circunvalar No. 7 # 20
PUNTO DE CIERRE: 
Estación Transmilenio Bicentenario</t>
  </si>
  <si>
    <r>
      <rPr>
        <b/>
        <sz val="11"/>
        <color rgb="FF000000"/>
        <rFont val="Calibri"/>
      </rPr>
      <t xml:space="preserve">RECORRIDO: 
Plaza de Rumichaca ‎Av. Circunvalar No. 7 # 20
‎Parte desde kr 3 # 7 - 20 desecendiendo por la Cl 7 hasta la kr 2 este. 
‎Ingresó por la kr 2 este hasta la cl 6 F (InspecCión de olla de expendio) hasta la Kr 1 este. 
‎kr 1 este con Cl 6 f hasta kr 1 este hasta Cl 7 ( inspección puente peatonal presidencial ambos costados). 
‎Cl 7 con kr 1 este hasta la Cl 7 con Kr 5.
‎Desde la Cl 7 con Kr 5 hasta la Kr 5 con Av. Comuneros (inspeccionado las áreas comunes de las unidades residenciales el rincón, divi divi y parque nuevo Santa Fe) 
‎Desde Kr 6 con Cl 6 B hasta la Kr 6 con Av.  comuneros. 
‎Desde la Av.  comuneros con Kr 6 hasta eñ centro de acopio renacer ( Kr 9 # 6 
</t>
    </r>
    <r>
      <rPr>
        <sz val="11"/>
        <color rgb="FF000000"/>
        <rFont val="Calibri"/>
      </rPr>
      <t xml:space="preserve">
SE RECOMIENDA VESTUARIO ACORDE AL CLIMA BOGOTANO, REALIZAR EL RECORRIDO EN GRUPO Y PERMANECER EN GRUPO.</t>
    </r>
  </si>
  <si>
    <t>01/04/2026
          SDS - Equipos MAS Bienestar en el hogar</t>
  </si>
  <si>
    <t>FRANCY FONTECHA (AUXILIAR DE ENFERMERIA)
SANDY SAAVEDRA (GESTOR)
LAURA NOSSA (MEDICO)</t>
  </si>
  <si>
    <t>PUNTO DE ENCUENTRO:
Plaza de Rumichaca
‎Av. Circunvalar No. 7 # 20
PUNTO DE CIERRE:
Estación Transmilenio Bicentenario</t>
  </si>
  <si>
    <r>
      <t>RECORRIDO:
Plaza de Rumichaca ‎Av. Circunvalar No. 7 # 20
‎Parte desde kr 3 # 7 - 20 desecendiendo por la Cl 7 hasta la kr 2 este.
‎Ingresó por la kr 2 este hasta la cl 6 F (InspecCión de olla de expendio) hasta la Kr 1 este.
‎kr 1 este con Cl 6 f hasta kr 1 este hasta Cl 7 ( inspección puente peatonal presidencial ambos costados).
‎Cl 7 con kr 1 este hasta la Cl 7 con Kr 5.
‎Desde la Cl 7 con Kr 5 hasta la Kr 5 con Av. Comuneros (inspeccionado las áreas comunes de las unidades residenciales el rincón, divi divi y parque nuevo Santa Fe)
‎Desde Kr 6 con Cl 6 B hasta la Kr 6 con Av.  comuneros.
‎Desde la Av.  comuneros con Kr 6 hasta eñ centro de acopio renacer ( Kr 9 # 6</t>
    </r>
    <r>
      <rPr>
        <sz val="11"/>
        <color rgb="FF000000"/>
        <rFont val="Calibri"/>
        <family val="2"/>
      </rPr>
      <t xml:space="preserve">
SE RECOMIENDA VESTUARIO ACORDE AL CLIMA BOGOTANO, REALIZAR EL RECORRIDO EN GRUPO Y PERMANECER EN GRUPO.</t>
    </r>
  </si>
  <si>
    <t xml:space="preserve">01/04/2026
SDS - Equipos Formas extremas de exclusión  - Habitanza en calle
 </t>
  </si>
  <si>
    <t>ALEJANDRA GARCIA
Psicóloga
Tel: 3126826826
FERNANDA BELLO
Trabajo Social
Tel: 3224526220</t>
  </si>
  <si>
    <t xml:space="preserve">01/04/2026
Vacunación
</t>
  </si>
  <si>
    <t>Juan David Quiñones
John Erick Cuellar
Marian Gomez</t>
  </si>
  <si>
    <t>PUNTO DE ENCUENTRO:
 CDC LA GIRALDA
Carrera 104B # 22J - 15
PUNTO DE CIERRE: 
HOSPITAL FONTIBON</t>
  </si>
  <si>
    <r>
      <rPr>
        <b/>
        <sz val="11"/>
        <color rgb="FF000000"/>
        <rFont val="Calibri"/>
      </rPr>
      <t xml:space="preserve">RECORRIDOS:1. CDC la Giralda
2. Kra 100
3. Vía férrea
4. Parque Boston
5. Plaza de mercado
6. Parque fundacional
7. Hospital de Fontibón
</t>
    </r>
    <r>
      <rPr>
        <sz val="11"/>
        <color rgb="FF000000"/>
        <rFont val="Calibri"/>
      </rPr>
      <t>SE RECOMIENDA VESTUARIO ACORDE AL CLIMA BOGOTANO, REALIZAR EL RECORRIDO EN GRUPO Y PERMANECER EN GRUPO.</t>
    </r>
  </si>
  <si>
    <t xml:space="preserve">13/04/2026
SDS - Equipos MAS Bienestar en el hogar
 </t>
  </si>
  <si>
    <t>DIANA ALEXANDRA BARRERO 3115119214
YENNY PAOLA URIBE 3126328919
MARTHA ALEJANDRA SARMIENTO RICO 3104635383
DIANA MARCELA LAGOS: 3159492113</t>
  </si>
  <si>
    <t>PUNTO DE ENCUENTRO:
 CDC LA GIRALDA
Carrera 104B # 22J - 15
PUNTO DE CIERRE:
HOSPITAL FONTIBON</t>
  </si>
  <si>
    <t>RECORRIDOS:1. CDC la Giralda
2. Kra 100
3. Vía férrea
4. Parque Boston
5. Plaza de mercado
6. Parque fundacional
7. Hospital de Fontibón
SE RECOMIENDA VESTUARIO ACORDE AL CLIMA BOGOTANO, REALIZAR EL RECORRIDO EN GRUPO Y PERMANECER EN GRUPO.</t>
  </si>
  <si>
    <t xml:space="preserve">13/04/2026
SDS - Equipos Formas extremas de exclusión  - Habitanza en calle
 </t>
  </si>
  <si>
    <t>Trabajadora social
ELBA YADIRA CORREDOR
Tel:3014109792
Psicólogo
JOSE ABRAHAM NIÑO
Tel: 3138307456</t>
  </si>
  <si>
    <t xml:space="preserve">13/04/2026
Vacunación
</t>
  </si>
  <si>
    <t>Juan Camilo Pardo 
Yorleybis Palacios
Juan Carlos Lamprea
Mauricio Villalobos
Jonny Garzón
Diana Toro</t>
  </si>
  <si>
    <t>PUNTO DE ENCUENTRO:
Centro Comercial Milenio Plaza Av. Ciudad de Cali # 42 - 51 sur
PUNTO DE CIERRE: 
Av. Ciudad de Cali con Américas</t>
  </si>
  <si>
    <r>
      <rPr>
        <b/>
        <sz val="11"/>
        <color rgb="FF000000"/>
        <rFont val="Calibri"/>
      </rPr>
      <t xml:space="preserve">RECORRIDO: 
 Separadores de la Av. Ciudad de Cali hacia el norte. 
</t>
    </r>
    <r>
      <rPr>
        <sz val="11"/>
        <color rgb="FF000000"/>
        <rFont val="Calibri"/>
      </rPr>
      <t>SE RECOMIENDA VESTUARIO ACORDE AL CLIMA BOGOTANO, REALIZAR EL RECORRIDO EN GRUPO Y PERMANECER EN GRUPO.</t>
    </r>
  </si>
  <si>
    <t>15/04/2026
          SDS - Equipos MAS Bienestar en el hogar</t>
  </si>
  <si>
    <t>17/04/2026
          SDS - Equipos MAS Bienestar en el hogar</t>
  </si>
  <si>
    <t>DIANA ALEXANDRA BARRERO 3115119214
YENNY PAOLA URIBE 3126328919
MARY LUZ HERNANDEZ TORRES  3105773581
DIANA PAOLA HERRERA: 3204538725</t>
  </si>
  <si>
    <t>PUNTO DE ENCUENTRO:
Subdirección Local
 Cl. 73 sur #81B-10
PUNTO DE CIERRE:
barrio Escocia y Brasilia</t>
  </si>
  <si>
    <t>RECORRIDO:
Parque Chiminigagua Kr 80 J- Cl 72 B Sur
Parque La Ele Kr 80 M - Cl 71 D Sur
Parque Naranjos Cl 70 F Sur - Kr 80 M
Bicentenario ronda del Río Tunjuelito.
Av. Cali hasta Av. Bosa
Libertad Av Bosa - Kr 88 C. - zona verde
Escocia y Brasilia verificación de flotantes
SE RECOMIENDA VESTUARIO ACORDE AL CLIMA BOGOTANO, REALIZAR EL RECORRIDO EN GRUPO Y PERMANECER EN GRUPO.</t>
  </si>
  <si>
    <t xml:space="preserve">15/04/2026
SDS - Equipos Formas extremas de exclusión  - Habitanza en calle
 </t>
  </si>
  <si>
    <t xml:space="preserve">15/04/2026
Vacunación
</t>
  </si>
  <si>
    <t>Luz Dary Barrera
Johana Marín
Carlos Andrés Mora</t>
  </si>
  <si>
    <t>PUNTO DE ENCUENTRO:
Subdirección Local
 Cl. 73 sur #81B-10
PUNTO DE CIERRE: 
barrio Escocia y Brasilia</t>
  </si>
  <si>
    <r>
      <rPr>
        <b/>
        <sz val="11"/>
        <color rgb="FF000000"/>
        <rFont val="Calibri"/>
      </rPr>
      <t xml:space="preserve">RECORRIDO: 
Parque Chiminigagua Kr 80 J- Cl 72 B Sur
Parque La Ele Kr 80 M - Cl 71 D Sur
Parque Naranjos Cl 70 F Sur - Kr 80 M 
Bicentenario ronda del Río Tunjuelito. 
Av. Cali hasta Av. Bosa
Libertad Av Bosa - Kr 88 C. - zona verde
Escocia y Brasilia verificación de flotantes
</t>
    </r>
    <r>
      <rPr>
        <sz val="11"/>
        <color rgb="FF000000"/>
        <rFont val="Calibri"/>
      </rPr>
      <t xml:space="preserve">
SE RECOMIENDA VESTUARIO ACORDE AL CLIMA BOGOTANO, REALIZAR EL RECORRIDO EN GRUPO Y PERMANECER EN GRUPO.</t>
    </r>
  </si>
  <si>
    <t xml:space="preserve">17/04/2026
SDS - Equipos Formas extremas de exclusión  - Habitanza en calle
 </t>
  </si>
  <si>
    <t xml:space="preserve">17/04/2026
Vacunación
</t>
  </si>
  <si>
    <t>Nancy Rocio Numpaque
Diego Osma
Juan Pablo Alfonso</t>
  </si>
  <si>
    <t>ZONA SOCIAL NORTE
LOCALIDAD
TEUSAQUILLO</t>
  </si>
  <si>
    <t>PUNTO DE ENCUENTRO:
 Secretaria Educación 
Av Dorado 66-63
PUNTO DE CIERRE: 
Carrera 40  calle 26</t>
  </si>
  <si>
    <r>
      <rPr>
        <b/>
        <sz val="11"/>
        <color rgb="FF000000"/>
        <rFont val="Calibri"/>
      </rPr>
      <t xml:space="preserve">RECORRIDOS:
Salitre, Ortezal
Cuadrantes 1328, 1327 y 1326
</t>
    </r>
    <r>
      <rPr>
        <sz val="11"/>
        <color rgb="FF000000"/>
        <rFont val="Calibri"/>
      </rPr>
      <t>SE RECOMIENDA VESTUARIO ACORDE AL CLIMA BOGOTANO, REALIZAR EL RECORRIDO EN GRUPO Y PERMANECER EN GRUPO.</t>
    </r>
  </si>
  <si>
    <t xml:space="preserve">6/04/2026
SDS - Equipos MAS Bienestar en el hogar
 </t>
  </si>
  <si>
    <t>INGRID PAOLA LOZANO
Directora de Gestion del Riesgo
ADRIANA MARIÑO
Coordinadora EMBH</t>
  </si>
  <si>
    <t xml:space="preserve">Maicol Santiago Chavez
Andres Molano
Leysdi Coronel </t>
  </si>
  <si>
    <r>
      <t xml:space="preserve">CONDUCTOR:
JESUS ARIEL RAMIREZ
TEL: 3058035541
WNK222
PLACA VEHICULO: </t>
    </r>
    <r>
      <rPr>
        <sz val="11"/>
        <color rgb="FF000000"/>
        <rFont val="Calibri"/>
        <family val="2"/>
      </rPr>
      <t xml:space="preserve"> JTQ712</t>
    </r>
  </si>
  <si>
    <t>PUNTO DE ENCUENTRO:
 Secretaria Educación
Av Dorado 66-63
PUNTO DE CIERRE:
Carrera 40  calle 26</t>
  </si>
  <si>
    <r>
      <t>RECORRIDOS:
Salitre, Ortezal
Cuadrantes 1328, 1327 y 1326</t>
    </r>
    <r>
      <rPr>
        <sz val="11"/>
        <color rgb="FF000000"/>
        <rFont val="Calibri"/>
        <family val="2"/>
      </rPr>
      <t xml:space="preserve">
SE RECOMIENDA VESTUARIO ACORDE AL CLIMA BOGOTANO, REALIZAR EL RECORRIDO EN GRUPO Y PERMANECER EN GRUPO.</t>
    </r>
  </si>
  <si>
    <t xml:space="preserve">06/04/2026
SDS - Equipos Formas extremas de exclusión  - Habitanza en calle
 </t>
  </si>
  <si>
    <t>NATALY CARRILLO SÁNCHEZ
Tel: 3212967858
Referente Entorno de Bienestar Comunitario</t>
  </si>
  <si>
    <t>Equipos Formas extremas de exclusión  - Habitanza en calle - subred norte</t>
  </si>
  <si>
    <r>
      <t>JULIAN PRIETO
TRABAJADOR SOCIAL
TEL: 320 9645156
ELDA SAAVEDRA</t>
    </r>
    <r>
      <rPr>
        <sz val="11"/>
        <color rgb="FF000000"/>
        <rFont val="Calibri"/>
        <family val="2"/>
      </rPr>
      <t xml:space="preserve">
PSICOLOGA
TEL: 311 5201032</t>
    </r>
  </si>
  <si>
    <t xml:space="preserve">
SUBRED NORTE </t>
  </si>
  <si>
    <r>
      <t xml:space="preserve">CONDUCTOR:
SEBASTIAN CUERVO
TEL: 3025833684
PLACA VEHICULO: </t>
    </r>
    <r>
      <rPr>
        <sz val="11"/>
        <color rgb="FF000000"/>
        <rFont val="Calibri"/>
      </rPr>
      <t xml:space="preserve"> QJY063</t>
    </r>
  </si>
  <si>
    <r>
      <t>RECORRIDOS:
Salitre, Ortezal
Cuadrantes 1328, 1327 y 1326</t>
    </r>
    <r>
      <rPr>
        <sz val="11"/>
        <color rgb="FF000000"/>
        <rFont val="Calibri"/>
      </rPr>
      <t xml:space="preserve">
SE RECOMIENDA VESTUARIO ACORDE AL CLIMA BOGOTANO, REALIZAR EL RECORRIDO EN GRUPO Y PERMANECER EN GRUPO.</t>
    </r>
  </si>
  <si>
    <t xml:space="preserve">06/04/2026
Vacunación
</t>
  </si>
  <si>
    <t xml:space="preserve">OMAIRA BAUTISTA
Coordinadora PAI </t>
  </si>
  <si>
    <t>Disponibilidad de Vacuna Hb para poblaciones priorizadas, Td MEF,  y neumococo para mayores de 60 años, crónicas, gestantes y VSR.</t>
  </si>
  <si>
    <r>
      <rPr>
        <sz val="11"/>
        <color rgb="FF000000"/>
        <rFont val="Calibri"/>
      </rPr>
      <t xml:space="preserve">
</t>
    </r>
    <r>
      <rPr>
        <sz val="11"/>
        <color rgb="FF000000"/>
        <rFont val="Calibri"/>
      </rPr>
      <t>AUXILIARES 
YICEL CASTILLO BALANTA
CC 53053975
3006431085
JUAN NICOLÁS DIAZ SOSSA
CC 1000468771
3118553244</t>
    </r>
  </si>
  <si>
    <t>Conductor: 
María Cecilia Murillo
CC 51813365
3167181449
PLACA: NUY 487 4X4</t>
  </si>
  <si>
    <t>Oscar Fabian Cortes
Laura Marin
Andrés Lopez
Luis Edgardo Pimienta</t>
  </si>
  <si>
    <t>PUNTO DE ENCUENTRO:
Diverplaza Transversal 99 #70A - 89
PUNTO DE CIERRE: 
CAI Bachué Calle 89 # 95D-75</t>
  </si>
  <si>
    <r>
      <rPr>
        <b/>
        <sz val="11"/>
        <color rgb="FF000000"/>
        <rFont val="Calibri"/>
      </rPr>
      <t xml:space="preserve">RECORRIDO: 
El recorrido inicia en el CC Diverplaza, posteriormente se hace el desplazamiento hasta la Carrera 94 con Calle 80, después al Portal de la 80 y termina el recorrido en el CAI Bachué  
</t>
    </r>
    <r>
      <rPr>
        <sz val="11"/>
        <color rgb="FF000000"/>
        <rFont val="Calibri"/>
      </rPr>
      <t xml:space="preserve">
SE RECOMIENDA VESTUARIO ACORDE AL CLIMA BOGOTANO, REALIZAR EL RECORRIDO EN GRUPO Y PERMANECER EN GRUPO.</t>
    </r>
  </si>
  <si>
    <t>08/04/2026
          SDS - Equipos MAS Bienestar en el hogar</t>
  </si>
  <si>
    <t>PUNTO DE ENCUENTRO:
Diverplaza Transversal 99 #70A - 89
PUNTO DE CIERRE:
CAI Bachué Calle 89 # 95D-75</t>
  </si>
  <si>
    <r>
      <t xml:space="preserve">RECORRIDO:
El recorrido inicia en el CC Diverplaza, posteriormente se hace el desplazamiento hasta la Carrera 94 con Calle 80, después al Portal de la 80 y termina el recorrido en el CAI Bachué </t>
    </r>
    <r>
      <rPr>
        <sz val="11"/>
        <color rgb="FF000000"/>
        <rFont val="Calibri"/>
        <family val="2"/>
      </rPr>
      <t xml:space="preserve">
SE RECOMIENDA VESTUARIO ACORDE AL CLIMA BOGOTANO, REALIZAR EL RECORRIDO EN GRUPO Y PERMANECER EN GRUPO.</t>
    </r>
  </si>
  <si>
    <t xml:space="preserve">08/04/2026
SDS - Equipos Formas extremas de exclusión  - Habitanza en calle
 </t>
  </si>
  <si>
    <t>LORENA MENDOZA
TRABAJADOR SOCIAL
TEL: 324 4417912
DIEGO REYES
PSICOLOGO
TEL: 321 2498195</t>
  </si>
  <si>
    <r>
      <t xml:space="preserve">RECORRIDO:
El recorrido inicia en el CC Diverplaza, posteriormente se hace el desplazamiento hasta la Carrera 94 con Calle 80, después al Portal de la 80 y termina el recorrido en el CAI Bachué </t>
    </r>
    <r>
      <rPr>
        <sz val="11"/>
        <color rgb="FF000000"/>
        <rFont val="Calibri"/>
      </rPr>
      <t xml:space="preserve">
SE RECOMIENDA VESTUARIO ACORDE AL CLIMA BOGOTANO, REALIZAR EL RECORRIDO EN GRUPO Y PERMANECER EN GRUPO.</t>
    </r>
  </si>
  <si>
    <t xml:space="preserve">08/04/2026
Vacunación
</t>
  </si>
  <si>
    <t>AUXILIARES 
YICEL CASTILLO BALANTA
CC 53053975
3006431085
JUAN NICOLÁS DIAZ SOSSA
CC 1000468771
3118553244</t>
  </si>
  <si>
    <t>Johana Espinosa Moyano
Diana Chaparro
Paul Andrés Mercado
Brandon Duran</t>
  </si>
  <si>
    <t>PUNTO DE ENCUENTRO:
CDC TIBABUYES
Calle 144 # 136A-65
PUNTO DE CIERRE: 
CARRERA 91 CON CL 129</t>
  </si>
  <si>
    <r>
      <rPr>
        <b/>
        <sz val="11"/>
        <color rgb="FF000000"/>
        <rFont val="Calibri"/>
      </rPr>
      <t xml:space="preserve">RECORRIDO: 
1.	punto: ronda del rio parque la bota villa Cindy, CL140 con KR 151d
2.	punto: entornos CEFE fontanar CL145ª con KR 141b 
3.	punto: bario compartir calle 153 con 136 esquina cambuche adulto mayor
4.	punto: barrio Lombardía KR 109b Con CL 141ª cambuche estructurado
5.	punto: bahía costa rica KR 91 con CL 130c (parche mixto) 
6.	punto: el triángulo rincón TV 92 con CL 129C
</t>
    </r>
    <r>
      <rPr>
        <sz val="11"/>
        <color rgb="FF000000"/>
        <rFont val="Calibri"/>
      </rPr>
      <t xml:space="preserve">
SE RECOMIENDA VESTUARIO ACORDE AL CLIMA BOGOTANO, REALIZAR EL RECORRIDO EN GRUPO Y PERMANECER EN GRUPO.</t>
    </r>
  </si>
  <si>
    <t>10/04/2026
          SDS - Equipos MAS Bienestar en el hogar</t>
  </si>
  <si>
    <t xml:space="preserve">Camilo andres Beltran
Sebastian Rodriguez
Heyner Medina </t>
  </si>
  <si>
    <t>PUNTO DE ENCUENTRO:
CDC TIBABUYES
Calle 144 # 136A-65
PUNTO DE CIERRE:
CARRERA 91 CON CL 129</t>
  </si>
  <si>
    <r>
      <t>RECORRIDO:
1. punto: ronda del rio parque la bota villa Cindy, CL140 con KR 151d
2. punto: entornos CEFE fontanar CL145ª con KR 141b
3. punto: bario compartir calle 153 con 136 esquina cambuche adulto mayor
4. punto: barrio Lombardía KR 109b Con CL 141ª cambuche estructurado
5. punto: bahía costa rica KR 91 con CL 130c (parche mixto)
6. punto: el triángulo rincón TV 92 con CL 129C</t>
    </r>
    <r>
      <rPr>
        <sz val="11"/>
        <color rgb="FF000000"/>
        <rFont val="Calibri"/>
        <family val="2"/>
      </rPr>
      <t xml:space="preserve">
SE RECOMIENDA VESTUARIO ACORDE AL CLIMA BOGOTANO, REALIZAR EL RECORRIDO EN GRUPO Y PERMANECER EN GRUPO.</t>
    </r>
  </si>
  <si>
    <t xml:space="preserve">10/04/2026
SDS - Equipos Formas extremas de exclusión  - Habitanza en calle
 </t>
  </si>
  <si>
    <r>
      <t>JULIAN PRIETO
TRABAJADOR SOCIAL
TEL: 320 9645156
MIGUEL RESTREPO</t>
    </r>
    <r>
      <rPr>
        <sz val="11"/>
        <color rgb="FF000000"/>
        <rFont val="Calibri"/>
        <family val="2"/>
      </rPr>
      <t xml:space="preserve">
PSICOLOGO
TEL: 300 6956625</t>
    </r>
  </si>
  <si>
    <r>
      <t>RECORRIDO:
1. punto: ronda del rio parque la bota villa Cindy, CL140 con KR 151d
2. punto: entornos CEFE fontanar CL145ª con KR 141b
3. punto: bario compartir calle 153 con 136 esquina cambuche adulto mayor
4. punto: barrio Lombardía KR 109b Con CL 141ª cambuche estructurado
5. punto: bahía costa rica KR 91 con CL 130c (parche mixto)
6. punto: el triángulo rincón TV 92 con CL 129C</t>
    </r>
    <r>
      <rPr>
        <sz val="11"/>
        <color rgb="FF000000"/>
        <rFont val="Calibri"/>
      </rPr>
      <t xml:space="preserve">
SE RECOMIENDA VESTUARIO ACORDE AL CLIMA BOGOTANO, REALIZAR EL RECORRIDO EN GRUPO Y PERMANECER EN GRUPO.</t>
    </r>
  </si>
  <si>
    <t xml:space="preserve">10/04/2026
Vacunación
</t>
  </si>
  <si>
    <t>NATHALIE CADENA</t>
  </si>
  <si>
    <t xml:space="preserve">PUNTO DE ENCUENTRO:
Alcaldia Local 
Diagonal 62 Sur  No. 20F - 20 
PUNTO DE CIERRE: 
Barrio Madelana 
</t>
  </si>
  <si>
    <r>
      <rPr>
        <b/>
        <sz val="11"/>
        <color rgb="FF000000"/>
        <rFont val="Calibri"/>
      </rPr>
      <t xml:space="preserve">RECORRIDOS:
Barrios Sierra Morena, Perdomo y Madelena 
Asistentes - Mauricio Sanchez, David Borraez y Nathale Cadena
</t>
    </r>
    <r>
      <rPr>
        <sz val="11"/>
        <color rgb="FF000000"/>
        <rFont val="Calibri"/>
      </rPr>
      <t>SE RECOMIENDA VESTUARIO ACORDE AL CLIMA BOGOTANO, REALIZAR EL RECORRIDO EN GRUPO Y PERMANECER EN GRUPO.</t>
    </r>
  </si>
  <si>
    <t xml:space="preserve">20/04/2026
SDS - Equipos MAS Bienestar en el hogar
 </t>
  </si>
  <si>
    <t>GUSTAVO ADOLFO BRUZUAL LEAL
MÉDICO
DANIEL ALEJANDRO GONZALEZ PEREZ
ENFERMERO
HECTOR LEON
GESTOR SOCIAL
ANGELICA ENCISO
GESTOR DE MAS BIENESTAR</t>
  </si>
  <si>
    <t>CONDUCTOR: TADEO RUIZ
  TEL: 3203062277
  PLACA VEHICULO: NHR307</t>
  </si>
  <si>
    <r>
      <t>PUNTO DE ENCUENTRO:</t>
    </r>
    <r>
      <rPr>
        <sz val="11"/>
        <color rgb="FF000000"/>
        <rFont val="Calibri"/>
        <family val="2"/>
      </rPr>
      <t xml:space="preserve">
Alcaldía Local Ciudad Bolivar - Diagonal 62 sur #20f-20, Bogotá</t>
    </r>
    <r>
      <rPr>
        <b/>
        <sz val="11"/>
        <color rgb="FF000000"/>
        <rFont val="Calibri"/>
        <family val="2"/>
        <charset val="1"/>
      </rPr>
      <t xml:space="preserve">
PUNTO DE CIERRE:</t>
    </r>
    <r>
      <rPr>
        <sz val="11"/>
        <color rgb="FF000000"/>
        <rFont val="Calibri"/>
        <family val="2"/>
      </rPr>
      <t xml:space="preserve">
Barrio Madelena</t>
    </r>
  </si>
  <si>
    <r>
      <t>RECORRIDOS:</t>
    </r>
    <r>
      <rPr>
        <sz val="11"/>
        <color rgb="FF000000"/>
        <rFont val="Calibri"/>
        <family val="2"/>
      </rPr>
      <t xml:space="preserve">
Entre barrios Sierra Moreno, Perdomoy Madalena
SE RECOMIENDA VESTUARIO ACORDE AL CLIMA BOGOTANO, REALIZAR EL RECORRIDO EN GRUPO Y PERMANECER EN GRUPO.</t>
    </r>
  </si>
  <si>
    <t xml:space="preserve">20/04/2026
SDS - Equipos Formas extremas de exclusión  - Habitanza en calle
 </t>
  </si>
  <si>
    <t>JEISON PARRA
REFERENTE ENTORNO COMUNITARIO
TEL: 3004919843</t>
  </si>
  <si>
    <t>ADRIANA MURILLO
PSICOLOGA
TEL: 3043565144
KEREN HERNANDEZ PERDOMO
TRABAJO SOCIAL
TEL: 3134806083</t>
  </si>
  <si>
    <t xml:space="preserve">20/04/2026
Vacunación
</t>
  </si>
  <si>
    <t>Oscar Morales 
Andrés Rodríguez</t>
  </si>
  <si>
    <t>PUNTO DE ENCUENTRO
Subdirección local de integración social. Diagonal 47a sur # 53B - 27
PUNTO DE CIERRE: 
Colmotores</t>
  </si>
  <si>
    <r>
      <rPr>
        <b/>
        <sz val="11"/>
        <color rgb="FF000000"/>
        <rFont val="Calibri"/>
      </rPr>
      <t xml:space="preserve">RECORRIDO: 
Venecia por la Diagonal 47a sur
Carrera 54 sur entre autopista sur y transversal 44.
Desde la avenida boyaca con diagonal 50 sur hasta diagonal 53 sur - colmotores 
</t>
    </r>
    <r>
      <rPr>
        <sz val="11"/>
        <color rgb="FF000000"/>
        <rFont val="Calibri"/>
      </rPr>
      <t>SE RECOMIENDA VESTUARIO ACORDE AL CLIMA BOGOTANO, REALIZAR EL RECORRIDO EN GRUPO Y PERMANECER EN GRUPO.</t>
    </r>
  </si>
  <si>
    <t>22/04/2026
          SDS - Equipos MAS Bienestar en el hogar</t>
  </si>
  <si>
    <t>PUNTO DE ENCUENTRO
Subdirección local de integración social. Diagonal 47a sur # 53B - 27
PUNTO DE CIERRE:
Colmotores</t>
  </si>
  <si>
    <r>
      <t>RECORRIDO:
Venecia por la Diagonal 47a sur
Carrera 54 sur entre autopista sur y transversal 44.
Desde la avenida boyaca con diagonal 50 sur hasta diagonal 53 sur - colmotores</t>
    </r>
    <r>
      <rPr>
        <sz val="11"/>
        <color rgb="FF000000"/>
        <rFont val="Calibri"/>
        <family val="2"/>
      </rPr>
      <t xml:space="preserve">
SE RECOMIENDA VESTUARIO ACORDE AL CLIMA BOGOTANO, REALIZAR EL RECORRIDO EN GRUPO Y PERMANECER EN GRUPO.</t>
    </r>
  </si>
  <si>
    <t xml:space="preserve">22/04/2026
SDS - Equipos Formas extremas de exclusión  - Habitanza en calle
 </t>
  </si>
  <si>
    <t xml:space="preserve">22/04/2026
Vacunación
</t>
  </si>
  <si>
    <t>Luis Duran 
Andrea Parra
Nelly Herrera</t>
  </si>
  <si>
    <t>ZONA SOCIAL SUR
LOCALIDAD
USME</t>
  </si>
  <si>
    <t xml:space="preserve">PUNTO DE ENCUENTRO:
conjunto residencial La Vega de Bosque Etapa 1  Cl. 56 Sur #52, Bogotá. 
PUNTO DE CIERRE: 
CAI La Aurora. Kr 14L #7103, Bogotá. </t>
  </si>
  <si>
    <r>
      <rPr>
        <b/>
        <sz val="11"/>
        <color rgb="FF000000"/>
        <rFont val="Calibri"/>
      </rPr>
      <t xml:space="preserve">RECORRIDO: 
barrio el Danubio azul, avenida caracas, portal Usme, la aurora.
</t>
    </r>
    <r>
      <rPr>
        <sz val="11"/>
        <color rgb="FF000000"/>
        <rFont val="Calibri"/>
      </rPr>
      <t xml:space="preserve">
SE RECOMIENDA VESTUARIO ACORDE AL CLIMA BOGOTANO, REALIZAR EL RECORRIDO EN GRUPO Y PERMANECER EN GRUPO.</t>
    </r>
  </si>
  <si>
    <t>24/04/2026
          SDS - Equipos MAS Bienestar en el hogar</t>
  </si>
  <si>
    <r>
      <t>RECORRIDO:
barrio el Danubio azul, avenida caracas, portal Usme, la aurora.</t>
    </r>
    <r>
      <rPr>
        <sz val="11"/>
        <color rgb="FF000000"/>
        <rFont val="Calibri"/>
        <family val="2"/>
      </rPr>
      <t xml:space="preserve">
SE RECOMIENDA VESTUARIO ACORDE AL CLIMA BOGOTANO, REALIZAR EL RECORRIDO EN GRUPO Y PERMANECER EN GRUPO.</t>
    </r>
  </si>
  <si>
    <t xml:space="preserve">24/04/2026
SDS - Equipos Formas extremas de exclusión  - Habitanza en calle
 </t>
  </si>
  <si>
    <t xml:space="preserve">24/04/2026
Vacunación
</t>
  </si>
  <si>
    <t xml:space="preserve">Angie Stefanny Ramirez Pinto
Yovani Vega 
Tatiana Leal
Stella Campos
Lisbet Muñoz </t>
  </si>
  <si>
    <t>PUNTO DE ENCUENTRO:
CAI Claret Calle 44 Sur # 27-50
PUNTO DE CIERRE: 
CAI Claret Calle 44 Sur # 27-50</t>
  </si>
  <si>
    <r>
      <rPr>
        <b/>
        <sz val="11"/>
        <color rgb="FF000000"/>
        <rFont val="Calibri"/>
      </rPr>
      <t xml:space="preserve">RECORRIDOS:
Barrios: Claret - Ingles - UPZ: 39 - Cuadrantes: 1820 - 1824
Recorrido en forma de cuadrante, que inicia por el  entorno al CAI Claret, Rotonda Abuelos y Rotonda del  Inglés, Salón comunal y comedor Comunitario del ingles hasta la Kra 24 continuando por la calle 44 de regreso al CAI Claret.
</t>
    </r>
    <r>
      <rPr>
        <sz val="11"/>
        <color rgb="FF000000"/>
        <rFont val="Calibri"/>
      </rPr>
      <t>SE RECOMIENDA VESTUARIO ACORDE AL CLIMA BOGOTANO, REALIZAR EL RECORRIDO EN GRUPO Y PERMANECER EN GRUPO.</t>
    </r>
  </si>
  <si>
    <t xml:space="preserve">27/04/2026
SDS - Equipos MAS Bienestar en el hogar
 </t>
  </si>
  <si>
    <t xml:space="preserve">27/04/2026
SDS - Equipos Formas extremas de exclusión  - Habitanza en calle
 </t>
  </si>
  <si>
    <t>DIANA JERALDIN GONZALEZ
TRABAJADORA SOCIAL
TEL: 3112212718
PAOLA RAMIREZ
PSICCOLOGA
TEL: 3115009100</t>
  </si>
  <si>
    <t xml:space="preserve">27/04/2026
Vacunación
</t>
  </si>
  <si>
    <t>DERLY NUÑEZ 
3052087795
LEYDY DONATO
3043718964</t>
  </si>
  <si>
    <t xml:space="preserve">Diana Marcela Mejia
Angie Gómez 
Carlos Giraldo 
Bernarda Camacho </t>
  </si>
  <si>
    <t>PUNTO DE ENCUENTRO
Oxxo carrera 10 Av 1 de mayo
PUNTO DE CIERRE: 
Oxxo carrera 10 Av 1 de mayo</t>
  </si>
  <si>
    <r>
      <rPr>
        <b/>
        <sz val="11"/>
        <color rgb="FF000000"/>
        <rFont val="Calibri"/>
      </rPr>
      <t xml:space="preserve">RECORRIDO: 
Desde el punto de encuentro  hasta la 1 con décima se baja por esa hasta la Caracas hasta la Av 1 de mayo, de alli se sube nuevamente a la 10
</t>
    </r>
    <r>
      <rPr>
        <sz val="11"/>
        <color rgb="FF000000"/>
        <rFont val="Calibri"/>
      </rPr>
      <t>SE RECOMIENDA VESTUARIO ACORDE AL CLIMA BOGOTANO, REALIZAR EL RECORRIDO EN GRUPO Y PERMANECER EN GRUPO.</t>
    </r>
  </si>
  <si>
    <t>29/04/2026
          SDS - Equipos MAS Bienestar en el hogar</t>
  </si>
  <si>
    <t xml:space="preserve">29/04/2026
SDS - Equipos Formas extremas de exclusión  - Habitanza en calle
 </t>
  </si>
  <si>
    <t>JULIAN MARTINEZ
PSICOLOGO
TEL: 3228460768
FERNANDA BELLO
TRABAJO SOCIAL
TEL: 3224526220</t>
  </si>
  <si>
    <t xml:space="preserve">29/04/2026
Vacunación
</t>
  </si>
  <si>
    <t>BAYRON RONDON CC 1028660966 TEL.3126618416
PAOLA SUAREZ CC 1033714998 TEL. 3223657537</t>
  </si>
  <si>
    <r>
      <rPr>
        <b/>
        <sz val="10"/>
        <color rgb="FF000000"/>
        <rFont val="Century Gothic"/>
      </rPr>
      <t xml:space="preserve">VERONICA CASTRO MURILLO
</t>
    </r>
    <r>
      <rPr>
        <sz val="10"/>
        <color rgb="FF000000"/>
        <rFont val="Century Gothic"/>
      </rPr>
      <t xml:space="preserve">SUBDIRECTOR PARA LA ADULTEZ
</t>
    </r>
    <r>
      <rPr>
        <b/>
        <sz val="10"/>
        <color rgb="FF000000"/>
        <rFont val="Century Gothic"/>
      </rPr>
      <t xml:space="preserve">ANA CECILIA TAMAYO
</t>
    </r>
    <r>
      <rPr>
        <sz val="10"/>
        <color rgb="FF000000"/>
        <rFont val="Century Gothic"/>
      </rPr>
      <t xml:space="preserve">ASESORA DE DESPACHO SDIS 
</t>
    </r>
    <r>
      <rPr>
        <b/>
        <sz val="10"/>
        <color rgb="FF000000"/>
        <rFont val="Century Gothic"/>
      </rPr>
      <t xml:space="preserve">FABIAN RICO SOSA 
</t>
    </r>
    <r>
      <rPr>
        <sz val="10"/>
        <color rgb="FF000000"/>
        <rFont val="Century Gothic"/>
      </rPr>
      <t xml:space="preserve"> ABORDAJE TERRITORIAL SDIS </t>
    </r>
  </si>
  <si>
    <t>Tatiana Plazas Garzon
Cristian Rodríguez 
Angella Sosa 
Gladys Barrera</t>
  </si>
  <si>
    <t>ZONA SOCIAL NORTE
LOCALIDAD
CHAPINERO</t>
  </si>
  <si>
    <t>CONDUCTOR:
ANGEL AREVALO
318 4496458
PLACA VEHICULO:  JTQ712</t>
  </si>
  <si>
    <r>
      <rPr>
        <b/>
        <sz val="10"/>
        <color rgb="FF000000"/>
        <rFont val="Century Gothic"/>
      </rPr>
      <t xml:space="preserve">PUNTO DE ENCUENTRO:
</t>
    </r>
    <r>
      <rPr>
        <sz val="10"/>
        <color rgb="FF000000"/>
        <rFont val="Century Gothic"/>
      </rPr>
      <t xml:space="preserve">Subdirección local de Chapinero 
Calle 50a#13-58
</t>
    </r>
    <r>
      <rPr>
        <b/>
        <sz val="10"/>
        <color rgb="FF000000"/>
        <rFont val="Century Gothic"/>
      </rPr>
      <t xml:space="preserve">PUNTO DE CIERRE: 
</t>
    </r>
    <r>
      <rPr>
        <sz val="10"/>
        <color rgb="FF000000"/>
        <rFont val="Century Gothic"/>
      </rPr>
      <t>Plazoleta de Las Flores</t>
    </r>
  </si>
  <si>
    <t>RECORRIDOS:
Desde el punto de encuentro hacia la avenida caracas con 68 
Se recomienda vestuario acorde al clima bogotano, realizar el grupo y permanecer en grupo</t>
  </si>
  <si>
    <t xml:space="preserve">04/05/2026
SDS - Equipos MAS Bienestar en el hogar
 </t>
  </si>
  <si>
    <t>INGRID PAOLA LOZANO
DIRECTORA GESTION DEL RIESGO
ADRIANA MARIÑO
COORDINADORA EQUIPOS MAS BIENESTAR</t>
  </si>
  <si>
    <t>EQUIPOS  MAS BIENESTAR EN HOGAR</t>
  </si>
  <si>
    <t xml:space="preserve">MAICOL CHAVEZ
ANDRES MOLANO
FRANCY RIVEROS </t>
  </si>
  <si>
    <r>
      <t>PUNTO DE ENCUENTRO:</t>
    </r>
    <r>
      <rPr>
        <sz val="10"/>
        <color rgb="FF000000"/>
        <rFont val="Century Gothic"/>
        <family val="2"/>
      </rPr>
      <t xml:space="preserve">
Subdirección local de Chapinero
Calle 50a#13-58</t>
    </r>
    <r>
      <rPr>
        <b/>
        <sz val="10"/>
        <color rgb="FF000000"/>
        <rFont val="Century Gothic"/>
        <family val="2"/>
      </rPr>
      <t xml:space="preserve">
PUNTO DE CIERRE:</t>
    </r>
    <r>
      <rPr>
        <sz val="10"/>
        <color rgb="FF000000"/>
        <rFont val="Century Gothic"/>
        <family val="2"/>
      </rPr>
      <t xml:space="preserve">
Plazoleta de Las Flores</t>
    </r>
  </si>
  <si>
    <t>RECORRIDOS:
Desde el punto de encuentro hacia la avenida caracas con 68
Se recomienda vestuario acorde al clima bogotano, realizar el grupo y permanecer en grupo</t>
  </si>
  <si>
    <t xml:space="preserve">04/05/2026
SDS - Equipos Formas extremas de exclusión  - Habitanza en calle
 </t>
  </si>
  <si>
    <r>
      <t>NATALY CARRILLO SÁNCHEZ</t>
    </r>
    <r>
      <rPr>
        <sz val="10"/>
        <color rgb="FF000000"/>
        <rFont val="Century Gothic"/>
        <family val="1"/>
      </rPr>
      <t xml:space="preserve">
REFERENTE ENTORNO COMNITARIO</t>
    </r>
  </si>
  <si>
    <t>Formas extremas de exclusión  - Habitanza en calle</t>
  </si>
  <si>
    <t>Lorena Mendoza
Trabajadora Social
Tel: 3244417912
Antonio Paguanquiza
Psicologo
3023584637</t>
  </si>
  <si>
    <t>SUBRED NORTE</t>
  </si>
  <si>
    <t>CONDUCTOR:
SEBASTIAN CUERVO
302 5833684
PLACA VEHICULO:  QJY063</t>
  </si>
  <si>
    <r>
      <t>PUNTO DE ENCUENTRO:</t>
    </r>
    <r>
      <rPr>
        <sz val="10"/>
        <color rgb="FF000000"/>
        <rFont val="Century Gothic"/>
        <family val="1"/>
      </rPr>
      <t xml:space="preserve">
Subdirección local de Chapinero
Calle 50a#13-58</t>
    </r>
    <r>
      <rPr>
        <b/>
        <sz val="10"/>
        <color rgb="FF000000"/>
        <rFont val="Century Gothic"/>
        <family val="1"/>
      </rPr>
      <t xml:space="preserve">
PUNTO DE CIERRE:</t>
    </r>
    <r>
      <rPr>
        <sz val="10"/>
        <color rgb="FF000000"/>
        <rFont val="Century Gothic"/>
        <family val="1"/>
      </rPr>
      <t xml:space="preserve">
Plazoleta de Las Flores</t>
    </r>
  </si>
  <si>
    <t xml:space="preserve">04/05/2026
Vacunación
</t>
  </si>
  <si>
    <t>Maria Paula Rico
Yennifer Castañeda
Omar Hernández</t>
  </si>
  <si>
    <t>PUNTO DE ENCUENTRO
 CDC SIMÓN BOLIVAR
PUNTO DE CIERRE: 
Calle 185 kr 5</t>
  </si>
  <si>
    <r>
      <rPr>
        <b/>
        <sz val="10"/>
        <color rgb="FF000000"/>
        <rFont val="Century Gothic"/>
      </rPr>
      <t>INICIO</t>
    </r>
    <r>
      <rPr>
        <sz val="10"/>
        <color rgb="FF000000"/>
        <rFont val="Century Gothic"/>
      </rPr>
      <t xml:space="preserve">: 08:00 P. M.
</t>
    </r>
    <r>
      <rPr>
        <b/>
        <sz val="10"/>
        <color rgb="FF000000"/>
        <rFont val="Century Gothic"/>
      </rPr>
      <t>CIERRE</t>
    </r>
    <r>
      <rPr>
        <sz val="10"/>
        <color rgb="FF000000"/>
        <rFont val="Century Gothic"/>
      </rPr>
      <t>: 01:00 A.M.</t>
    </r>
  </si>
  <si>
    <r>
      <rPr>
        <b/>
        <sz val="10"/>
        <color rgb="FF000000"/>
        <rFont val="Century Gothic"/>
      </rPr>
      <t xml:space="preserve">RECORRIDO: 
Desde el CDC Simón Bolivar haca la Calle 161 kr 9, Calle 170 kr 7, Calle 182 kr 7, - Calle 185 kr 5
</t>
    </r>
    <r>
      <rPr>
        <sz val="10"/>
        <color rgb="FF000000"/>
        <rFont val="Century Gothic"/>
      </rPr>
      <t>Se recomienda vestuario acorde al clima bogotano, realizar el recorrido en grupo y permanecer en grupo.</t>
    </r>
  </si>
  <si>
    <t>06/05/2026
          SDS - Equipos MAS Bienestar en el hogar</t>
  </si>
  <si>
    <t xml:space="preserve">MAICOL CHAVEZ
ANDRES MOLANO
NICOLAS NOVOA </t>
  </si>
  <si>
    <t>CONDUCTOR:
VICTOR
3102602899
PLACA VEHICULO:  WNT666</t>
  </si>
  <si>
    <t>PUNTO DE ENCUENTRO
 CDC SIMÓN BOLIVAR
PUNTO DE CIERRE:
Calle 185 kr 5</t>
  </si>
  <si>
    <r>
      <t>INICIO</t>
    </r>
    <r>
      <rPr>
        <sz val="10"/>
        <color rgb="FF000000"/>
        <rFont val="Century Gothic"/>
        <family val="2"/>
      </rPr>
      <t>: 08:00 P. M.</t>
    </r>
    <r>
      <rPr>
        <b/>
        <sz val="10"/>
        <color rgb="FF000000"/>
        <rFont val="Century Gothic"/>
        <family val="2"/>
      </rPr>
      <t xml:space="preserve">
CIERRE</t>
    </r>
    <r>
      <rPr>
        <sz val="10"/>
        <color rgb="FF000000"/>
        <rFont val="Century Gothic"/>
        <family val="2"/>
      </rPr>
      <t>: 01:00 A.M.</t>
    </r>
  </si>
  <si>
    <r>
      <t>RECORRIDO:
Desde el CDC Simón Bolivar haca la Calle 161 kr 9, Calle 170 kr 7, Calle 182 kr 7, - Calle 185 kr 5</t>
    </r>
    <r>
      <rPr>
        <sz val="10"/>
        <color rgb="FF000000"/>
        <rFont val="Century Gothic"/>
        <family val="2"/>
      </rPr>
      <t xml:space="preserve">
Se recomienda vestuario acorde al clima bogotano, realizar el recorrido en grupo y permanecer en grupo.</t>
    </r>
  </si>
  <si>
    <t xml:space="preserve">06/05/2026
SDS - Equipos Formas extremas de exclusión  - Habitanza en calle
 </t>
  </si>
  <si>
    <t>Lorena Menzoza
Trabajadora Social
Tel: 3244417912
Elda Saevedra
Psicologo
3115201032</t>
  </si>
  <si>
    <t>CONDUCTOR:
JULIAN TAMAYO
313 2059059
PLACA VEHICULO:  KSO716</t>
  </si>
  <si>
    <r>
      <t>INICIO</t>
    </r>
    <r>
      <rPr>
        <sz val="10"/>
        <color rgb="FF000000"/>
        <rFont val="Century Gothic"/>
        <family val="1"/>
      </rPr>
      <t>: 08:00 P. M.</t>
    </r>
    <r>
      <rPr>
        <b/>
        <sz val="10"/>
        <color rgb="FF000000"/>
        <rFont val="Century Gothic"/>
        <family val="1"/>
      </rPr>
      <t xml:space="preserve">
CIERRE</t>
    </r>
    <r>
      <rPr>
        <sz val="10"/>
        <color rgb="FF000000"/>
        <rFont val="Century Gothic"/>
        <family val="1"/>
      </rPr>
      <t>: 01:00 A.M.</t>
    </r>
  </si>
  <si>
    <r>
      <t>RECORRIDO:
Desde el CDC Simón Bolivar haca la Calle 161 kr 9, Calle 170 kr 7, Calle 182 kr 7, - Calle 185 kr 5</t>
    </r>
    <r>
      <rPr>
        <sz val="10"/>
        <color rgb="FF000000"/>
        <rFont val="Century Gothic"/>
        <family val="1"/>
      </rPr>
      <t xml:space="preserve">
Se recomienda vestuario acorde al clima bogotano, realizar el recorrido en grupo y permanecer en grupo.</t>
    </r>
  </si>
  <si>
    <t xml:space="preserve">06/05/2026
Vacunación
</t>
  </si>
  <si>
    <t>YICEL CASTILLO 
3006431085
NICOLAS DIAZ
3118553244</t>
  </si>
  <si>
    <r>
      <rPr>
        <b/>
        <sz val="10"/>
        <color rgb="FF000000"/>
        <rFont val="Century Gothic"/>
      </rPr>
      <t xml:space="preserve">VERONICA CASTRO MURILLO
</t>
    </r>
    <r>
      <rPr>
        <sz val="10"/>
        <color rgb="FF000000"/>
        <rFont val="Century Gothic"/>
      </rPr>
      <t xml:space="preserve">SUBDIRECTOR PARA LA ADULTEZ
</t>
    </r>
    <r>
      <rPr>
        <b/>
        <sz val="10"/>
        <color rgb="FF000000"/>
        <rFont val="Century Gothic"/>
      </rPr>
      <t xml:space="preserve">ANA CECILIA TAMAYO
</t>
    </r>
    <r>
      <rPr>
        <sz val="10"/>
        <color rgb="FF000000"/>
        <rFont val="Century Gothic"/>
      </rPr>
      <t xml:space="preserve">ASESORA DE DESPACHO SDIS 
FABIAN RICO SOSA 
 ABORDAJE TERRITORIAL SDIS </t>
    </r>
  </si>
  <si>
    <t xml:space="preserve">Lorena Moreno
Juan camilo López
Camila Hernández
Silthya Marín </t>
  </si>
  <si>
    <t>PUNTO DE ENCUENTRO
Plaza de Mercado 7 de Agosto
PUNTO DE CIERRE: 
Barrio Colombia</t>
  </si>
  <si>
    <r>
      <rPr>
        <b/>
        <sz val="10"/>
        <color rgb="FF000000"/>
        <rFont val="Century Gothic"/>
      </rPr>
      <t xml:space="preserve">RECORRIDO: 
Desde el punto de encuentro parque benjamin herrera muequeta 7 de agosto Rafael Uribe y barrio Colombia
</t>
    </r>
    <r>
      <rPr>
        <sz val="10"/>
        <color rgb="FF000000"/>
        <rFont val="Century Gothic"/>
      </rPr>
      <t>Se recomienda vestuario acorde al clima bogotano, realizar el  recorrido en grupo y permanecer en grupo.</t>
    </r>
  </si>
  <si>
    <t>08/05/2026
          SDS - Equipos MAS Bienestar en el hogar</t>
  </si>
  <si>
    <t xml:space="preserve">CAMILO ANDRES BELTRAN
SEBASTIAN RODRIGUEZ
FRANCY RODRIGUEZ </t>
  </si>
  <si>
    <t>PUNTO DE ENCUENTRO
Plaza de Mercado 7 de Agosto
PUNTO DE CIERRE:
Barrio Colombia</t>
  </si>
  <si>
    <r>
      <t>RECORRIDO:
Desde el punto de encuentro parque benjamin herrera muequeta 7 de agosto Rafael Uribe y barrio Colombia</t>
    </r>
    <r>
      <rPr>
        <sz val="10"/>
        <color rgb="FF000000"/>
        <rFont val="Century Gothic"/>
        <family val="2"/>
      </rPr>
      <t xml:space="preserve">
Se recomienda vestuario acorde al clima bogotano, realizar el  recorrido en grupo y permanecer en grupo.</t>
    </r>
  </si>
  <si>
    <t xml:space="preserve">08/05/2026
SDS - Equipos Formas extremas de exclusión  - Habitanza en calle
 </t>
  </si>
  <si>
    <t>Julian Prieto
Trabajadora Social
Tel: 3209645156
Diego Reyes
Psicologo
3212498195</t>
  </si>
  <si>
    <t>CONDUCTOR:
JUAN RODRIGUEZ
313 4825862
PLACA VEHICULO:  WPO201</t>
  </si>
  <si>
    <r>
      <t>RECORRIDO:
Desde el punto de encuentro parque benjamin herrera muequeta 7 de agosto Rafael Uribe y barrio Colombia</t>
    </r>
    <r>
      <rPr>
        <sz val="10"/>
        <color rgb="FF000000"/>
        <rFont val="Century Gothic"/>
        <family val="1"/>
      </rPr>
      <t xml:space="preserve">
Se recomienda vestuario acorde al clima bogotano, realizar el  recorrido en grupo y permanecer en grupo.</t>
    </r>
  </si>
  <si>
    <t xml:space="preserve">08/05/2026
Vacunación
</t>
  </si>
  <si>
    <t>Juan David Quiñones P
Jhon Erick Cuellar Diaz
Adriana Jimenez Viracacha</t>
  </si>
  <si>
    <r>
      <rPr>
        <sz val="10"/>
        <color rgb="FF000000"/>
        <rFont val="Century Gothic"/>
      </rPr>
      <t xml:space="preserve">ZONA SOCIAL OCCIDENTE
LOCALIDAD
</t>
    </r>
    <r>
      <rPr>
        <b/>
        <sz val="10"/>
        <color rgb="FF000000"/>
        <rFont val="Century Gothic"/>
      </rPr>
      <t>FONTIBON</t>
    </r>
  </si>
  <si>
    <r>
      <rPr>
        <b/>
        <sz val="10"/>
        <color rgb="FF000000"/>
        <rFont val="Century Gothic"/>
      </rPr>
      <t xml:space="preserve">PUNTO DE ENCUENTRO:
</t>
    </r>
    <r>
      <rPr>
        <sz val="10"/>
        <color rgb="FF000000"/>
        <rFont val="Century Gothic"/>
      </rPr>
      <t xml:space="preserve">CDC LA GIRALDA
Carrera 104B # 22J - 15
</t>
    </r>
    <r>
      <rPr>
        <b/>
        <sz val="10"/>
        <color rgb="FF000000"/>
        <rFont val="Century Gothic"/>
      </rPr>
      <t xml:space="preserve">PUNTO DE CIERRE: 
</t>
    </r>
    <r>
      <rPr>
        <sz val="10"/>
        <color rgb="FF000000"/>
        <rFont val="Century Gothic"/>
      </rPr>
      <t>HOSPITAL DE FONTIBON
Carrera 99 # 16 i - 41</t>
    </r>
  </si>
  <si>
    <r>
      <rPr>
        <b/>
        <sz val="10"/>
        <color rgb="FF000000"/>
        <rFont val="Century Gothic"/>
      </rPr>
      <t xml:space="preserve">RECORRIDOS:
</t>
    </r>
    <r>
      <rPr>
        <sz val="10"/>
        <color rgb="FF000000"/>
        <rFont val="Century Gothic"/>
      </rPr>
      <t xml:space="preserve">1. CDC La Giralda Kra 104B No 22J 15
2. Parque la Giralda Kra 104B No 22K
3. Parque el Rubi Cl 23F No 96G
4. Parque Ferrocaja Kr 96G Cl 22F
5. Parque Villemar Kr 96G Cl 20A
6. Alcaldía local de Fontibón  Kr 99 Cl 20
7. Parque Fundacional Kr 99 Cl 18
8. Hospital de Fontibón Kr 99 Cl 16i
</t>
    </r>
    <r>
      <rPr>
        <b/>
        <sz val="10"/>
        <color rgb="FF000000"/>
        <rFont val="Century Gothic"/>
      </rPr>
      <t xml:space="preserve">
Se recomienda vestuario acorde al clima bogotano, realizar el grupo y permanecer en grupo</t>
    </r>
  </si>
  <si>
    <t>11/05/2026
          SDS - Equipos MAS Bienestar en el hogar</t>
  </si>
  <si>
    <t xml:space="preserve">DIANA BARRERO: 3115119214
YINETH MARCELA CRUZ : 3214384748
DIANA MARCELA LAGOS: 3159492113 </t>
  </si>
  <si>
    <t>PUNTO DE ENCUENTRO
Subdirección Local Cl. 73 sur #81B-10
PUNTO DE CIERRE:
Libertad Av Bosa - Kr 88 C. - zona verde</t>
  </si>
  <si>
    <t>RECORRIDO:
Bicentenario ronda del Río Tunjuelito.
Av. Cali hasta Chicalá
Escocia y Brasilia verificación de flotantes
Se recomienda vestuario acorde al clima bogotano, realizar el  recorrido en grupo y permanecer en grupo.</t>
  </si>
  <si>
    <t xml:space="preserve">11/05/2026
SDS - Equipos Formas extremas de exclusión  - Habitanza en calle
 </t>
  </si>
  <si>
    <t xml:space="preserve">11/05/2026
Vacunación
</t>
  </si>
  <si>
    <t>Juan Camilo Pardo
Lorena Salamanca
Cristian Deulofeuth
Mauricio Villalobos
Yorleybis Palacios
Juan Carlos Lamprea</t>
  </si>
  <si>
    <t>PUNTO DE ENCUENTRO
Metro Banderas calle 6A # 78 - 68
PUNTO DE CIERRE: 
 Terra Castilla Calle 5A sur # 80G -58</t>
  </si>
  <si>
    <r>
      <rPr>
        <b/>
        <sz val="10"/>
        <color rgb="FF000000"/>
        <rFont val="Century Gothic"/>
      </rPr>
      <t xml:space="preserve">RECORRIDO: 
Banderas, Av Américas y av agoberto Mejía. 
</t>
    </r>
    <r>
      <rPr>
        <sz val="10"/>
        <color rgb="FF000000"/>
        <rFont val="Century Gothic"/>
      </rPr>
      <t>Se recomienda vestuario acorde al clima bogotano, realizar el recorrido en grupo y permanecer en grupo.</t>
    </r>
  </si>
  <si>
    <t xml:space="preserve">13/05/2026
SDS - Equipos MAS Bienestar en el hogar
 </t>
  </si>
  <si>
    <t>DIANA BARRERO: 3115119214
MARY LUZ HERNANDEZ:3105773581
MARIA ALEJANDRA RODRIGUEZ :3208081949</t>
  </si>
  <si>
    <t>PUNTO DE ENCUENTRO:
CDC LA GIRALDA
Carrera 104B # 22J - 15
PUNTO DE CIERRE:
HOSPITAL DE FONTIBON
Carrera 99 # 16 i - 41</t>
  </si>
  <si>
    <t>INICIO: 07:40 P. M.
CIERRE: 01:00 A.M.</t>
  </si>
  <si>
    <t>RECORRIDOS:
1. CDC La Giralda Kra 104B No 22J 15
2. Parque la Giralda Kra 104B No 22K
3. Parque el Rubi Cl 23F No 96G
4. Parque Ferrocaja Kr 96G Cl 22F
5. Parque Villemar Kr 96G Cl 20A
6. Alcaldía local de Fontibón  Kr 99 Cl 20
7. Parque Fundacional Kr 99 Cl 18
8. Hospital de Fontibón Kr 99 Cl 16i
Se recomienda vestuario acorde al clima bogotano, realizar el grupo y permanecer en grupo</t>
  </si>
  <si>
    <t xml:space="preserve">13/05/2026
SDS - Equipos Formas extremas de exclusión  - Habitanza en calle
 </t>
  </si>
  <si>
    <t>Trabajadora social
ELBA YADIRA CORREDOR
Tel:3014109792
Psicólogo
LEYDI JOHANNA ALVAREZ GOMEZ
Tel: 3194403915</t>
  </si>
  <si>
    <t xml:space="preserve">13/05/2026
Vacunación
</t>
  </si>
  <si>
    <t>Luz Dary Barrera
Johanna Marin
Carlos Mora</t>
  </si>
  <si>
    <t>PUNTO DE ENCUENTRO
Subdirección Local Cl. 73 sur #81B-10
PUNTO DE CIERRE: 
Libertad Av Bosa - Kr 88 C. - zona verde</t>
  </si>
  <si>
    <r>
      <rPr>
        <b/>
        <sz val="10"/>
        <color rgb="FF000000"/>
        <rFont val="Century Gothic"/>
      </rPr>
      <t xml:space="preserve">RECORRIDO: 
Bicentenario ronda del Río Tunjuelito. 
Av. Cali hasta Chicalá
Escocia y Brasilia verificación de flotantes
</t>
    </r>
    <r>
      <rPr>
        <sz val="10"/>
        <color rgb="FF000000"/>
        <rFont val="Century Gothic"/>
      </rPr>
      <t>Se recomienda vestuario acorde al clima bogotano, realizar el  recorrido en grupo y permanecer en grupo.</t>
    </r>
  </si>
  <si>
    <t>15/05/2026
          SDS - Equipos MAS Bienestar en el hogar</t>
  </si>
  <si>
    <t xml:space="preserve">15/05/2026
SDS - Equipos Formas extremas de exclusión  - Habitanza en calle
 </t>
  </si>
  <si>
    <t>Trabajadora social
3007704226
Tel: 3007704226
Psicólogo
JOHN EDISSON RODRIGUEZ RODRIGUEZ
Tel: 3058811121</t>
  </si>
  <si>
    <t xml:space="preserve">15/05/2026
Vacunación
</t>
  </si>
  <si>
    <t>Andres Felipe Rodriguez
Oscar Ivan Morales</t>
  </si>
  <si>
    <t>PUNTO DE ENCUENTRO
Subdirección local de integración social. Diagonal 47a sur # 53B - 27
PUNTO DE CIERRE: 
Colmotores</t>
  </si>
  <si>
    <r>
      <rPr>
        <b/>
        <sz val="10"/>
        <color rgb="FF000000"/>
        <rFont val="Century Gothic"/>
      </rPr>
      <t xml:space="preserve">RECORRIDO: 
Venecia por la Diagonal 47a sur
Carrera 54 sur entre autopista sur y transversal 44.
Desde la avenida boyaca con diagonal 50 sur hasta diagonal 53 sur - colmotores 
</t>
    </r>
    <r>
      <rPr>
        <sz val="10"/>
        <color rgb="FF000000"/>
        <rFont val="Century Gothic"/>
      </rPr>
      <t>Se recomienda vestuario acorde al clima bogotano, realizar el recorrido en grupo y permanecer en grupo.</t>
    </r>
  </si>
  <si>
    <t>20/05/2026
          SDS - Equipos MAS Bienestar en el hogar</t>
  </si>
  <si>
    <t xml:space="preserve">20/05/2026
SDS - Equipos Formas extremas de exclusión  - Habitanza en calle
 </t>
  </si>
  <si>
    <t xml:space="preserve">20/05/2026
Vacunación
</t>
  </si>
  <si>
    <t>Luis Duran 
Adriana Caballero
Maday Rodriguez</t>
  </si>
  <si>
    <t>PUNTO DE ENCUENTRO
Polideportivo La Andrea, Cra. 9A # 80-04
PUNTO DE CIERRE: 
Patio La reforma, Cl. 87 Sur #3-37</t>
  </si>
  <si>
    <r>
      <rPr>
        <b/>
        <sz val="10"/>
        <color rgb="FF000000"/>
        <rFont val="Century Gothic"/>
      </rPr>
      <t xml:space="preserve">RECORRIDO: 
El virrey, Chuniza, Comuneros, Alfonso lopez, la reforma
</t>
    </r>
    <r>
      <rPr>
        <sz val="10"/>
        <color rgb="FF000000"/>
        <rFont val="Century Gothic"/>
      </rPr>
      <t>Se recomienda vestuario acorde al clima bogotano, realizar el  recorrido en grupo y permanecer en grupo.</t>
    </r>
  </si>
  <si>
    <t>22/05/2026
          SDS - Equipos MAS Bienestar en el hogar</t>
  </si>
  <si>
    <t xml:space="preserve">22/05/2026
SDS - Equipos Formas extremas de exclusión  - Habitanza en calle
 </t>
  </si>
  <si>
    <t xml:space="preserve">22/05/2026
Vacunación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</si>
</sst>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ddd\,\ dd&quot; de &quot;mmmm&quot; de &quot;yyyy;@"/>
  </numFmts>
  <fonts count="28">
    <font>
      <sz val="11"/>
      <color rgb="FF000000"/>
      <name val="Calibri"/>
      <family val="2"/>
      <charset val="1"/>
    </font>
    <font>
      <b/>
      <sz val="11"/>
      <color rgb="FF000000"/>
      <name val="Calibri"/>
      <family val="2"/>
    </font>
    <font>
      <sz val="11"/>
      <color rgb="FF000000"/>
      <name val="Calibri"/>
      <family val="2"/>
    </font>
    <font>
      <b/>
      <sz val="11"/>
      <color rgb="FF000000"/>
      <name val="Arial"/>
      <family val="2"/>
      <charset val="1"/>
    </font>
    <font>
      <b/>
      <sz val="11"/>
      <name val="Arial"/>
      <family val="2"/>
      <charset val="1"/>
    </font>
    <font>
      <b/>
      <sz val="18"/>
      <color rgb="FF000000"/>
      <name val="Calibri"/>
      <family val="2"/>
    </font>
    <font>
      <sz val="11"/>
      <color rgb="FF000000"/>
      <name val="Calibri"/>
    </font>
    <font>
      <b/>
      <sz val="11"/>
      <color rgb="FF000000"/>
      <name val="Calibri"/>
    </font>
    <font>
      <sz val="11"/>
      <color rgb="FF000000"/>
      <name val="Calibri"/>
      <charset val="1"/>
    </font>
    <font>
      <b/>
      <sz val="18"/>
      <color rgb="FF000000"/>
      <name val="Calibri"/>
      <family val="2"/>
      <charset val="1"/>
    </font>
    <font>
      <b/>
      <sz val="11"/>
      <color rgb="FF000000"/>
      <name val="Arial"/>
    </font>
    <font>
      <b/>
      <sz val="11"/>
      <name val="Arial"/>
    </font>
    <font>
      <b/>
      <sz val="11"/>
      <color rgb="FF000000"/>
      <name val="Calibri"/>
      <family val="2"/>
      <charset val="1"/>
    </font>
    <font>
      <sz val="11"/>
      <color rgb="FF000000"/>
      <name val="Arial"/>
      <family val="2"/>
      <charset val="1"/>
    </font>
    <font>
      <b/>
      <sz val="11"/>
      <color rgb="FF000000"/>
      <name val="Calibri"/>
      <charset val="1"/>
    </font>
    <font>
      <b/>
      <sz val="12"/>
      <color rgb="FF000000"/>
      <name val="Calibri"/>
      <family val="2"/>
    </font>
    <font>
      <sz val="12"/>
      <color rgb="FF000000"/>
      <name val="Calibri"/>
    </font>
    <font>
      <b/>
      <sz val="12"/>
      <color rgb="FF000000"/>
      <name val="Calibri"/>
    </font>
    <font>
      <sz val="12"/>
      <color rgb="FF000000"/>
      <name val="Calibri"/>
      <family val="2"/>
      <charset val="1"/>
    </font>
    <font>
      <sz val="11"/>
      <color rgb="FF000000"/>
      <name val="Arial"/>
    </font>
    <font>
      <sz val="11"/>
      <color rgb="FF242424"/>
      <name val="Aptos Narrow"/>
      <charset val="1"/>
    </font>
    <font>
      <sz val="11"/>
      <color rgb="FF000000"/>
      <name val="Calibri"/>
      <charset val="134"/>
    </font>
    <font>
      <b/>
      <sz val="10"/>
      <color rgb="FF000000"/>
      <name val="Century Gothic"/>
    </font>
    <font>
      <sz val="10"/>
      <color rgb="FF000000"/>
      <name val="Century Gothic"/>
    </font>
    <font>
      <b/>
      <sz val="10"/>
      <color rgb="FF000000"/>
      <name val="Century Gothic"/>
      <family val="2"/>
    </font>
    <font>
      <sz val="10"/>
      <color rgb="FF000000"/>
      <name val="Century Gothic"/>
      <family val="2"/>
    </font>
    <font>
      <sz val="10"/>
      <color rgb="FF000000"/>
      <name val="Century Gothic"/>
      <family val="1"/>
    </font>
    <font>
      <b/>
      <sz val="10"/>
      <color rgb="FF000000"/>
      <name val="Century Gothic"/>
      <family val="1"/>
    </font>
  </fonts>
  <fills count="21">
    <fill>
      <patternFill patternType="none"/>
    </fill>
    <fill>
      <patternFill patternType="gray125"/>
    </fill>
    <fill>
      <patternFill patternType="solid">
        <fgColor rgb="FFD9D9D9"/>
        <bgColor rgb="FFC0C0C0"/>
      </patternFill>
    </fill>
    <fill>
      <patternFill patternType="solid">
        <fgColor theme="9" tint="0.39997558519241921"/>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indexed="64"/>
      </patternFill>
    </fill>
    <fill>
      <patternFill patternType="solid">
        <fgColor rgb="FFC0E6F5"/>
        <bgColor rgb="FF000000"/>
      </patternFill>
    </fill>
    <fill>
      <patternFill patternType="solid">
        <fgColor rgb="FFD9E1F2"/>
        <bgColor rgb="FF000000"/>
      </patternFill>
    </fill>
    <fill>
      <patternFill patternType="solid">
        <fgColor rgb="FFFFFFFF"/>
        <bgColor indexed="64"/>
      </patternFill>
    </fill>
    <fill>
      <patternFill patternType="solid">
        <fgColor theme="6" tint="0.79998168889431442"/>
        <bgColor indexed="64"/>
      </patternFill>
    </fill>
    <fill>
      <patternFill patternType="solid">
        <fgColor rgb="FFC1F0C8"/>
        <bgColor rgb="FF000000"/>
      </patternFill>
    </fill>
    <fill>
      <patternFill patternType="solid">
        <fgColor rgb="FFC1F0C8"/>
        <bgColor rgb="FFC1F0C8"/>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2F2F2"/>
        <bgColor rgb="FF000000"/>
      </patternFill>
    </fill>
  </fills>
  <borders count="87">
    <border>
      <left/>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medium">
        <color indexed="64"/>
      </right>
      <top/>
      <bottom style="medium">
        <color indexed="64"/>
      </bottom>
      <diagonal/>
    </border>
    <border>
      <left style="medium">
        <color rgb="FF000000"/>
      </left>
      <right style="medium">
        <color auto="1"/>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right/>
      <top style="medium">
        <color rgb="FF000000"/>
      </top>
      <bottom style="medium">
        <color rgb="FF000000"/>
      </bottom>
      <diagonal/>
    </border>
    <border>
      <left style="medium">
        <color auto="1"/>
      </left>
      <right style="medium">
        <color auto="1"/>
      </right>
      <top style="medium">
        <color auto="1"/>
      </top>
      <bottom/>
      <diagonal/>
    </border>
    <border>
      <left/>
      <right/>
      <top style="medium">
        <color auto="1"/>
      </top>
      <bottom style="medium">
        <color auto="1"/>
      </bottom>
      <diagonal/>
    </border>
    <border>
      <left/>
      <right/>
      <top/>
      <bottom style="medium">
        <color indexed="64"/>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rgb="FF000000"/>
      </bottom>
      <diagonal/>
    </border>
    <border>
      <left style="medium">
        <color auto="1"/>
      </left>
      <right/>
      <top style="medium">
        <color auto="1"/>
      </top>
      <bottom style="medium">
        <color rgb="FF000000"/>
      </bottom>
      <diagonal/>
    </border>
    <border>
      <left style="medium">
        <color rgb="FF000000"/>
      </left>
      <right style="medium">
        <color auto="1"/>
      </right>
      <top style="medium">
        <color rgb="FF000000"/>
      </top>
      <bottom style="medium">
        <color auto="1"/>
      </bottom>
      <diagonal/>
    </border>
    <border>
      <left style="medium">
        <color auto="1"/>
      </left>
      <right style="medium">
        <color auto="1"/>
      </right>
      <top style="medium">
        <color rgb="FF000000"/>
      </top>
      <bottom style="medium">
        <color auto="1"/>
      </bottom>
      <diagonal/>
    </border>
    <border>
      <left/>
      <right/>
      <top style="medium">
        <color rgb="FF000000"/>
      </top>
      <bottom style="medium">
        <color auto="1"/>
      </bottom>
      <diagonal/>
    </border>
    <border>
      <left style="medium">
        <color rgb="FF000000"/>
      </left>
      <right style="medium">
        <color auto="1"/>
      </right>
      <top style="medium">
        <color auto="1"/>
      </top>
      <bottom style="medium">
        <color auto="1"/>
      </bottom>
      <diagonal/>
    </border>
    <border>
      <left style="thin">
        <color rgb="FF000000"/>
      </left>
      <right style="medium">
        <color rgb="FF000000"/>
      </right>
      <top style="thin">
        <color rgb="FF000000"/>
      </top>
      <bottom style="thin">
        <color rgb="FF000000"/>
      </bottom>
      <diagonal/>
    </border>
    <border>
      <left style="medium">
        <color rgb="FF000000"/>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auto="1"/>
      </left>
      <right/>
      <top style="medium">
        <color auto="1"/>
      </top>
      <bottom/>
      <diagonal/>
    </border>
    <border>
      <left style="medium">
        <color auto="1"/>
      </left>
      <right style="medium">
        <color auto="1"/>
      </right>
      <top/>
      <bottom/>
      <diagonal/>
    </border>
    <border>
      <left style="medium">
        <color auto="1"/>
      </left>
      <right/>
      <top style="medium">
        <color rgb="FF000000"/>
      </top>
      <bottom style="medium">
        <color rgb="FF000000"/>
      </bottom>
      <diagonal/>
    </border>
    <border>
      <left/>
      <right style="medium">
        <color auto="1"/>
      </right>
      <top style="medium">
        <color rgb="FF000000"/>
      </top>
      <bottom style="medium">
        <color rgb="FF000000"/>
      </bottom>
      <diagonal/>
    </border>
    <border>
      <left/>
      <right style="medium">
        <color auto="1"/>
      </right>
      <top style="medium">
        <color auto="1"/>
      </top>
      <bottom/>
      <diagonal/>
    </border>
    <border>
      <left style="medium">
        <color rgb="FF000000"/>
      </left>
      <right style="medium">
        <color rgb="FF000000"/>
      </right>
      <top style="medium">
        <color rgb="FF000000"/>
      </top>
      <bottom/>
      <diagonal/>
    </border>
    <border>
      <left style="medium">
        <color auto="1"/>
      </left>
      <right style="medium">
        <color auto="1"/>
      </right>
      <top/>
      <bottom style="medium">
        <color rgb="FF000000"/>
      </bottom>
      <diagonal/>
    </border>
    <border>
      <left/>
      <right style="medium">
        <color auto="1"/>
      </right>
      <top style="thin">
        <color rgb="FF000000"/>
      </top>
      <bottom style="medium">
        <color rgb="FF000000"/>
      </bottom>
      <diagonal/>
    </border>
    <border>
      <left style="medium">
        <color auto="1"/>
      </left>
      <right style="medium">
        <color auto="1"/>
      </right>
      <top style="medium">
        <color rgb="FF000000"/>
      </top>
      <bottom/>
      <diagonal/>
    </border>
    <border>
      <left style="medium">
        <color rgb="FF000000"/>
      </left>
      <right style="medium">
        <color rgb="FF000000"/>
      </right>
      <top/>
      <bottom/>
      <diagonal/>
    </border>
    <border>
      <left style="medium">
        <color rgb="FF000000"/>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right/>
      <top/>
      <bottom style="medium">
        <color rgb="FF000000"/>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style="thin">
        <color rgb="FF000000"/>
      </top>
      <bottom/>
      <diagonal/>
    </border>
    <border>
      <left/>
      <right/>
      <top style="thin">
        <color rgb="FF000000"/>
      </top>
      <bottom/>
      <diagonal/>
    </border>
    <border>
      <left style="medium">
        <color auto="1"/>
      </left>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thin">
        <color auto="1"/>
      </right>
      <top/>
      <bottom style="thin">
        <color auto="1"/>
      </bottom>
      <diagonal/>
    </border>
    <border>
      <left/>
      <right style="thin">
        <color rgb="FF000000"/>
      </right>
      <top style="thin">
        <color rgb="FF000000"/>
      </top>
      <bottom/>
      <diagonal/>
    </border>
    <border>
      <left/>
      <right style="thin">
        <color rgb="FF000000"/>
      </right>
      <top/>
      <bottom/>
      <diagonal/>
    </border>
    <border>
      <left/>
      <right style="thin">
        <color auto="1"/>
      </right>
      <top style="thin">
        <color auto="1"/>
      </top>
      <bottom style="thin">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top style="medium">
        <color rgb="FF000000"/>
      </top>
      <bottom style="medium">
        <color rgb="FF000000"/>
      </bottom>
      <diagonal/>
    </border>
  </borders>
  <cellStyleXfs count="1">
    <xf numFmtId="0" fontId="0" fillId="0" borderId="0"/>
  </cellStyleXfs>
  <cellXfs count="761">
    <xf numFmtId="0" fontId="0" fillId="0" borderId="0" xfId="0"/>
    <xf numFmtId="0" fontId="3" fillId="2" borderId="1"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0" fillId="0" borderId="0" xfId="0" applyAlignment="1">
      <alignment horizontal="center" vertical="center"/>
    </xf>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14" fontId="0" fillId="3" borderId="22" xfId="0" applyNumberFormat="1" applyFill="1" applyBorder="1" applyAlignment="1">
      <alignment horizontal="center" vertical="center"/>
    </xf>
    <xf numFmtId="0" fontId="0" fillId="3" borderId="23" xfId="0" applyFill="1" applyBorder="1" applyAlignment="1">
      <alignment horizontal="center" vertical="center" wrapText="1"/>
    </xf>
    <xf numFmtId="0" fontId="0" fillId="3" borderId="23" xfId="0" applyFill="1" applyBorder="1" applyAlignment="1">
      <alignment horizontal="center" vertical="center"/>
    </xf>
    <xf numFmtId="0" fontId="4" fillId="2" borderId="11" xfId="0" applyFont="1" applyFill="1" applyBorder="1" applyAlignment="1" applyProtection="1">
      <alignment horizontal="center" vertical="center" wrapText="1"/>
      <protection locked="0"/>
    </xf>
    <xf numFmtId="0" fontId="12" fillId="3" borderId="6" xfId="0" applyFont="1" applyFill="1" applyBorder="1" applyAlignment="1">
      <alignment horizontal="center" vertical="center" wrapText="1"/>
    </xf>
    <xf numFmtId="0" fontId="0" fillId="3" borderId="12" xfId="0" applyFill="1" applyBorder="1" applyAlignment="1">
      <alignment horizontal="center" vertical="center" wrapText="1"/>
    </xf>
    <xf numFmtId="0" fontId="0" fillId="3" borderId="17" xfId="0" applyFill="1" applyBorder="1" applyAlignment="1">
      <alignment horizontal="center" vertical="center" wrapText="1"/>
    </xf>
    <xf numFmtId="0" fontId="12" fillId="3" borderId="3" xfId="0" applyFont="1" applyFill="1" applyBorder="1" applyAlignment="1">
      <alignment horizontal="center" vertical="center" wrapText="1"/>
    </xf>
    <xf numFmtId="0" fontId="0" fillId="3" borderId="3" xfId="0" applyFill="1" applyBorder="1" applyAlignment="1">
      <alignment vertical="center" wrapText="1"/>
    </xf>
    <xf numFmtId="18" fontId="0" fillId="3" borderId="3" xfId="0" applyNumberFormat="1" applyFill="1" applyBorder="1" applyAlignment="1">
      <alignment vertical="center" wrapText="1"/>
    </xf>
    <xf numFmtId="0" fontId="0" fillId="3" borderId="7" xfId="0" applyFill="1" applyBorder="1" applyAlignment="1">
      <alignment horizontal="center" vertical="center" wrapText="1"/>
    </xf>
    <xf numFmtId="0" fontId="0" fillId="3" borderId="18" xfId="0" applyFill="1" applyBorder="1" applyAlignment="1">
      <alignment vertical="center" wrapText="1"/>
    </xf>
    <xf numFmtId="0" fontId="0" fillId="3" borderId="7" xfId="0" applyFill="1" applyBorder="1" applyAlignment="1">
      <alignment vertical="center" wrapText="1"/>
    </xf>
    <xf numFmtId="0" fontId="0" fillId="3" borderId="33" xfId="0" applyFill="1" applyBorder="1" applyAlignment="1">
      <alignment horizontal="center" vertical="center"/>
    </xf>
    <xf numFmtId="0" fontId="0" fillId="3" borderId="34" xfId="0" applyFill="1" applyBorder="1" applyAlignment="1">
      <alignment horizontal="center" vertical="center"/>
    </xf>
    <xf numFmtId="0" fontId="0" fillId="4" borderId="36" xfId="0" applyFill="1" applyBorder="1" applyAlignment="1">
      <alignment horizontal="center" vertical="center"/>
    </xf>
    <xf numFmtId="0" fontId="6" fillId="3" borderId="3" xfId="0" applyFont="1" applyFill="1" applyBorder="1" applyAlignment="1">
      <alignment horizontal="center" vertical="center" wrapText="1"/>
    </xf>
    <xf numFmtId="14" fontId="0" fillId="5" borderId="25" xfId="0" applyNumberFormat="1" applyFill="1" applyBorder="1" applyAlignment="1">
      <alignment horizontal="center" vertical="center"/>
    </xf>
    <xf numFmtId="0" fontId="0" fillId="5" borderId="3" xfId="0" applyFill="1" applyBorder="1" applyAlignment="1">
      <alignment horizontal="center" vertical="center" wrapText="1"/>
    </xf>
    <xf numFmtId="0" fontId="0" fillId="5" borderId="3" xfId="0" applyFill="1" applyBorder="1" applyAlignment="1">
      <alignment horizontal="center" vertical="center"/>
    </xf>
    <xf numFmtId="0" fontId="0" fillId="5" borderId="3" xfId="0" applyFill="1" applyBorder="1" applyAlignment="1">
      <alignment vertical="center" wrapText="1"/>
    </xf>
    <xf numFmtId="18" fontId="0" fillId="5" borderId="3" xfId="0" applyNumberFormat="1" applyFill="1" applyBorder="1" applyAlignment="1">
      <alignment vertical="center" wrapText="1"/>
    </xf>
    <xf numFmtId="0" fontId="0" fillId="5" borderId="7" xfId="0" applyFill="1" applyBorder="1" applyAlignment="1">
      <alignment horizontal="center" vertical="center" wrapText="1"/>
    </xf>
    <xf numFmtId="0" fontId="0" fillId="5" borderId="18" xfId="0" applyFill="1" applyBorder="1" applyAlignment="1">
      <alignment vertical="center" wrapText="1"/>
    </xf>
    <xf numFmtId="14" fontId="12" fillId="5" borderId="25" xfId="0" applyNumberFormat="1" applyFont="1" applyFill="1" applyBorder="1" applyAlignment="1">
      <alignment horizontal="center" vertical="center" wrapText="1"/>
    </xf>
    <xf numFmtId="0" fontId="12" fillId="5" borderId="3" xfId="0" applyFont="1" applyFill="1" applyBorder="1" applyAlignment="1">
      <alignment horizontal="center" vertical="center" wrapText="1"/>
    </xf>
    <xf numFmtId="0" fontId="0" fillId="5" borderId="19" xfId="0" applyFill="1" applyBorder="1" applyAlignment="1">
      <alignment horizontal="center" vertical="center" wrapText="1"/>
    </xf>
    <xf numFmtId="0" fontId="0" fillId="5" borderId="19" xfId="0" applyFill="1" applyBorder="1"/>
    <xf numFmtId="14" fontId="12" fillId="5" borderId="27" xfId="0" applyNumberFormat="1" applyFont="1" applyFill="1" applyBorder="1" applyAlignment="1">
      <alignment horizontal="center" vertical="center" wrapText="1"/>
    </xf>
    <xf numFmtId="0" fontId="12" fillId="5" borderId="16" xfId="0" applyFont="1" applyFill="1" applyBorder="1" applyAlignment="1">
      <alignment horizontal="center" vertical="center" wrapText="1"/>
    </xf>
    <xf numFmtId="0" fontId="0" fillId="5" borderId="16" xfId="0" applyFill="1" applyBorder="1" applyAlignment="1">
      <alignment horizontal="center" vertical="center" wrapText="1"/>
    </xf>
    <xf numFmtId="0" fontId="0" fillId="5" borderId="16" xfId="0" applyFill="1" applyBorder="1" applyAlignment="1">
      <alignment vertical="center" wrapText="1"/>
    </xf>
    <xf numFmtId="18" fontId="0" fillId="5" borderId="16" xfId="0" applyNumberFormat="1" applyFill="1" applyBorder="1" applyAlignment="1">
      <alignment vertical="center" wrapText="1"/>
    </xf>
    <xf numFmtId="0" fontId="0" fillId="5" borderId="40" xfId="0" applyFill="1" applyBorder="1" applyAlignment="1">
      <alignment horizontal="center" vertical="center" wrapText="1"/>
    </xf>
    <xf numFmtId="0" fontId="0" fillId="5" borderId="39" xfId="0" applyFill="1" applyBorder="1"/>
    <xf numFmtId="14" fontId="0" fillId="5" borderId="13" xfId="0" applyNumberFormat="1"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6" fillId="5" borderId="41" xfId="0" applyFont="1" applyFill="1" applyBorder="1" applyAlignment="1">
      <alignment vertical="center" wrapText="1"/>
    </xf>
    <xf numFmtId="0" fontId="0" fillId="5" borderId="34" xfId="0" applyFill="1" applyBorder="1" applyAlignment="1">
      <alignment vertical="center" wrapText="1"/>
    </xf>
    <xf numFmtId="18" fontId="0" fillId="5" borderId="30" xfId="0" applyNumberFormat="1" applyFill="1" applyBorder="1" applyAlignment="1">
      <alignment vertical="center" wrapText="1"/>
    </xf>
    <xf numFmtId="0" fontId="0" fillId="5" borderId="42" xfId="0" applyFill="1" applyBorder="1"/>
    <xf numFmtId="0" fontId="0" fillId="5" borderId="41" xfId="0" applyFill="1" applyBorder="1"/>
    <xf numFmtId="0" fontId="0" fillId="5" borderId="34" xfId="0" applyFill="1" applyBorder="1" applyAlignment="1">
      <alignment horizontal="center" vertical="center"/>
    </xf>
    <xf numFmtId="0" fontId="6" fillId="3" borderId="25" xfId="0" applyFont="1" applyFill="1" applyBorder="1" applyAlignment="1">
      <alignment horizontal="center" vertical="center" wrapText="1"/>
    </xf>
    <xf numFmtId="0" fontId="0" fillId="3" borderId="43" xfId="0" applyFill="1" applyBorder="1" applyAlignment="1">
      <alignment horizontal="center" vertical="center" wrapText="1"/>
    </xf>
    <xf numFmtId="0" fontId="14" fillId="3" borderId="6" xfId="0" applyFont="1" applyFill="1" applyBorder="1" applyAlignment="1">
      <alignment horizontal="left" vertical="center" wrapText="1"/>
    </xf>
    <xf numFmtId="0" fontId="12" fillId="3" borderId="17" xfId="0" applyFont="1" applyFill="1" applyBorder="1" applyAlignment="1">
      <alignment horizontal="center" vertical="center" wrapText="1"/>
    </xf>
    <xf numFmtId="0" fontId="0" fillId="3" borderId="30" xfId="0" applyFill="1" applyBorder="1" applyAlignment="1">
      <alignment horizontal="center" vertical="center" wrapText="1"/>
    </xf>
    <xf numFmtId="0" fontId="2" fillId="3" borderId="17" xfId="0" applyFont="1" applyFill="1" applyBorder="1" applyAlignment="1">
      <alignment horizontal="center" vertical="center" wrapText="1"/>
    </xf>
    <xf numFmtId="14" fontId="6" fillId="3" borderId="25"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0" fillId="3" borderId="39" xfId="0" applyFill="1" applyBorder="1" applyAlignment="1">
      <alignment horizontal="center" vertical="center" wrapText="1"/>
    </xf>
    <xf numFmtId="0" fontId="6" fillId="3" borderId="23" xfId="0" applyFont="1" applyFill="1" applyBorder="1" applyAlignment="1">
      <alignment vertical="center" wrapText="1"/>
    </xf>
    <xf numFmtId="18" fontId="2" fillId="3" borderId="23" xfId="0" applyNumberFormat="1" applyFont="1" applyFill="1" applyBorder="1" applyAlignment="1">
      <alignment vertical="center" wrapText="1"/>
    </xf>
    <xf numFmtId="0" fontId="8" fillId="3" borderId="48" xfId="0" applyFont="1" applyFill="1" applyBorder="1" applyAlignment="1">
      <alignment horizontal="center" vertical="center" wrapText="1"/>
    </xf>
    <xf numFmtId="0" fontId="2" fillId="3" borderId="18" xfId="0" applyFont="1" applyFill="1" applyBorder="1" applyAlignment="1">
      <alignment vertical="center" wrapText="1"/>
    </xf>
    <xf numFmtId="0" fontId="0" fillId="3" borderId="14" xfId="0" applyFill="1" applyBorder="1" applyAlignment="1">
      <alignment horizontal="center" vertical="center" wrapText="1"/>
    </xf>
    <xf numFmtId="0" fontId="2" fillId="3" borderId="30"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3" xfId="0" applyFont="1" applyFill="1" applyBorder="1" applyAlignment="1">
      <alignment vertical="center" wrapText="1"/>
    </xf>
    <xf numFmtId="0" fontId="2" fillId="3" borderId="47" xfId="0" applyFont="1" applyFill="1" applyBorder="1" applyAlignment="1">
      <alignment horizontal="center" vertical="center" wrapText="1"/>
    </xf>
    <xf numFmtId="0" fontId="2" fillId="3" borderId="24" xfId="0" applyFont="1" applyFill="1" applyBorder="1" applyAlignment="1">
      <alignment vertical="center" wrapText="1"/>
    </xf>
    <xf numFmtId="14" fontId="0" fillId="3" borderId="25" xfId="0" applyNumberFormat="1" applyFill="1" applyBorder="1" applyAlignment="1">
      <alignment horizontal="center" vertical="center"/>
    </xf>
    <xf numFmtId="0" fontId="0" fillId="3" borderId="3" xfId="0" applyFill="1" applyBorder="1" applyAlignment="1">
      <alignment horizontal="center" vertical="center"/>
    </xf>
    <xf numFmtId="0" fontId="0" fillId="3" borderId="18" xfId="0" applyFill="1" applyBorder="1" applyAlignment="1">
      <alignment horizontal="center" vertical="center" wrapText="1"/>
    </xf>
    <xf numFmtId="14" fontId="7" fillId="3" borderId="25" xfId="0" applyNumberFormat="1"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39" xfId="0" applyFill="1" applyBorder="1"/>
    <xf numFmtId="0" fontId="7" fillId="3" borderId="16" xfId="0"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40" xfId="0" applyFill="1" applyBorder="1" applyAlignment="1">
      <alignment horizontal="center" vertical="center" wrapText="1"/>
    </xf>
    <xf numFmtId="0" fontId="0" fillId="3" borderId="34" xfId="0" applyFill="1" applyBorder="1"/>
    <xf numFmtId="0" fontId="6" fillId="3" borderId="14" xfId="0" applyFont="1" applyFill="1" applyBorder="1" applyAlignment="1">
      <alignment horizontal="center" vertical="center" wrapText="1"/>
    </xf>
    <xf numFmtId="0" fontId="0" fillId="3" borderId="41" xfId="0" applyFill="1" applyBorder="1" applyAlignment="1">
      <alignment horizontal="center" vertical="center" wrapText="1"/>
    </xf>
    <xf numFmtId="0" fontId="8" fillId="3" borderId="30" xfId="0" applyFont="1" applyFill="1" applyBorder="1" applyAlignment="1">
      <alignment horizontal="center" vertical="center" wrapText="1"/>
    </xf>
    <xf numFmtId="0" fontId="6" fillId="3" borderId="3" xfId="0" applyFont="1" applyFill="1" applyBorder="1" applyAlignment="1">
      <alignment vertical="center" wrapText="1"/>
    </xf>
    <xf numFmtId="14" fontId="0" fillId="3" borderId="49" xfId="0" applyNumberFormat="1" applyFill="1" applyBorder="1" applyAlignment="1">
      <alignment horizontal="center" vertical="center"/>
    </xf>
    <xf numFmtId="0" fontId="0" fillId="3" borderId="7" xfId="0" applyFill="1" applyBorder="1" applyAlignment="1">
      <alignment horizontal="center" vertical="center"/>
    </xf>
    <xf numFmtId="18" fontId="0" fillId="3" borderId="7" xfId="0" applyNumberFormat="1" applyFill="1" applyBorder="1" applyAlignment="1">
      <alignment vertical="center" wrapText="1"/>
    </xf>
    <xf numFmtId="14" fontId="0" fillId="6" borderId="49" xfId="0" applyNumberFormat="1" applyFill="1" applyBorder="1" applyAlignment="1">
      <alignment horizontal="center" vertical="center"/>
    </xf>
    <xf numFmtId="0" fontId="0" fillId="6" borderId="7" xfId="0" applyFill="1" applyBorder="1" applyAlignment="1">
      <alignment horizontal="center" vertical="center" wrapText="1"/>
    </xf>
    <xf numFmtId="0" fontId="0" fillId="6" borderId="7" xfId="0" applyFill="1" applyBorder="1" applyAlignment="1">
      <alignment vertical="center" wrapText="1"/>
    </xf>
    <xf numFmtId="18" fontId="0" fillId="6" borderId="7" xfId="0" applyNumberFormat="1" applyFill="1" applyBorder="1" applyAlignment="1">
      <alignment vertical="center" wrapText="1"/>
    </xf>
    <xf numFmtId="0" fontId="0" fillId="6" borderId="18" xfId="0" applyFill="1" applyBorder="1" applyAlignment="1">
      <alignment vertical="center" wrapText="1"/>
    </xf>
    <xf numFmtId="0" fontId="0" fillId="6" borderId="33" xfId="0" applyFill="1" applyBorder="1" applyAlignment="1">
      <alignment horizontal="center" vertical="center"/>
    </xf>
    <xf numFmtId="0" fontId="10" fillId="2" borderId="31" xfId="0" applyFont="1" applyFill="1" applyBorder="1" applyAlignment="1" applyProtection="1">
      <alignment horizontal="center" vertical="center" wrapText="1"/>
      <protection locked="0"/>
    </xf>
    <xf numFmtId="0" fontId="11" fillId="2" borderId="31"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0" fillId="4" borderId="0" xfId="0" applyFill="1"/>
    <xf numFmtId="0" fontId="0" fillId="4" borderId="14" xfId="0" applyFill="1" applyBorder="1" applyAlignment="1">
      <alignment horizontal="center" vertical="center" wrapText="1"/>
    </xf>
    <xf numFmtId="0" fontId="0" fillId="4" borderId="0" xfId="0" applyFill="1" applyAlignment="1">
      <alignment horizontal="center" vertical="center"/>
    </xf>
    <xf numFmtId="0" fontId="8" fillId="4" borderId="31" xfId="0" applyFont="1" applyFill="1" applyBorder="1" applyAlignment="1">
      <alignment horizontal="center" vertical="center" wrapText="1"/>
    </xf>
    <xf numFmtId="0" fontId="4" fillId="2" borderId="31" xfId="0" applyFont="1" applyFill="1" applyBorder="1" applyAlignment="1" applyProtection="1">
      <alignment horizontal="center" vertical="center" wrapText="1"/>
      <protection locked="0"/>
    </xf>
    <xf numFmtId="0" fontId="0" fillId="4" borderId="31" xfId="0" applyFill="1" applyBorder="1" applyAlignment="1">
      <alignment horizontal="center" vertical="center" wrapText="1"/>
    </xf>
    <xf numFmtId="0" fontId="0" fillId="4" borderId="31" xfId="0" applyFill="1" applyBorder="1" applyAlignment="1">
      <alignment horizontal="center" vertical="center"/>
    </xf>
    <xf numFmtId="0" fontId="6" fillId="4" borderId="31" xfId="0" applyFont="1" applyFill="1" applyBorder="1" applyAlignment="1">
      <alignment vertical="center" wrapText="1"/>
    </xf>
    <xf numFmtId="0" fontId="0" fillId="4" borderId="31" xfId="0" applyFill="1" applyBorder="1"/>
    <xf numFmtId="0" fontId="0" fillId="4" borderId="31" xfId="0" applyFill="1" applyBorder="1" applyAlignment="1">
      <alignment vertical="center" wrapText="1"/>
    </xf>
    <xf numFmtId="18" fontId="0" fillId="4" borderId="31" xfId="0" applyNumberFormat="1" applyFill="1" applyBorder="1" applyAlignment="1">
      <alignment vertical="center" wrapText="1"/>
    </xf>
    <xf numFmtId="0" fontId="6" fillId="4" borderId="31" xfId="0" applyFont="1" applyFill="1" applyBorder="1" applyAlignment="1">
      <alignment horizontal="center" wrapText="1"/>
    </xf>
    <xf numFmtId="0" fontId="1" fillId="4" borderId="31" xfId="0" applyFont="1" applyFill="1" applyBorder="1" applyAlignment="1">
      <alignment horizontal="center" vertical="center" wrapText="1"/>
    </xf>
    <xf numFmtId="0" fontId="3" fillId="2" borderId="53" xfId="0" applyFont="1" applyFill="1" applyBorder="1" applyAlignment="1" applyProtection="1">
      <alignment horizontal="center" vertical="center" wrapText="1"/>
      <protection locked="0"/>
    </xf>
    <xf numFmtId="14" fontId="0" fillId="4" borderId="38" xfId="0" applyNumberFormat="1" applyFill="1" applyBorder="1" applyAlignment="1">
      <alignment horizontal="center" vertical="center"/>
    </xf>
    <xf numFmtId="14" fontId="7" fillId="4" borderId="38" xfId="0" applyNumberFormat="1" applyFont="1" applyFill="1" applyBorder="1" applyAlignment="1">
      <alignment horizontal="center" vertical="center" wrapText="1"/>
    </xf>
    <xf numFmtId="0" fontId="0" fillId="4" borderId="54" xfId="0" applyFill="1" applyBorder="1"/>
    <xf numFmtId="0" fontId="0" fillId="4" borderId="54" xfId="0" applyFill="1" applyBorder="1" applyAlignment="1">
      <alignment horizontal="center" vertical="center"/>
    </xf>
    <xf numFmtId="0" fontId="0" fillId="0" borderId="31" xfId="0" applyBorder="1" applyAlignment="1">
      <alignment horizontal="center" vertical="center" wrapText="1"/>
    </xf>
    <xf numFmtId="14" fontId="6" fillId="4" borderId="31" xfId="0" applyNumberFormat="1" applyFont="1" applyFill="1" applyBorder="1" applyAlignment="1">
      <alignment horizontal="center" vertical="center" wrapText="1"/>
    </xf>
    <xf numFmtId="0" fontId="6" fillId="0" borderId="31" xfId="0" applyFont="1" applyBorder="1" applyAlignment="1">
      <alignment horizontal="center" vertical="center" wrapText="1"/>
    </xf>
    <xf numFmtId="0" fontId="0" fillId="4" borderId="55" xfId="0" applyFill="1" applyBorder="1"/>
    <xf numFmtId="14" fontId="7" fillId="4" borderId="56" xfId="0" applyNumberFormat="1" applyFont="1" applyFill="1" applyBorder="1" applyAlignment="1">
      <alignment horizontal="center" vertical="center" wrapText="1"/>
    </xf>
    <xf numFmtId="0" fontId="7" fillId="4" borderId="35" xfId="0" applyFont="1" applyFill="1" applyBorder="1" applyAlignment="1">
      <alignment horizontal="center" vertical="center" wrapText="1"/>
    </xf>
    <xf numFmtId="0" fontId="0" fillId="4" borderId="35" xfId="0" applyFill="1" applyBorder="1" applyAlignment="1">
      <alignment horizontal="center" vertical="center" wrapText="1"/>
    </xf>
    <xf numFmtId="0" fontId="6" fillId="4" borderId="35" xfId="0" applyFont="1" applyFill="1" applyBorder="1" applyAlignment="1">
      <alignment vertical="center" wrapText="1"/>
    </xf>
    <xf numFmtId="0" fontId="0" fillId="5" borderId="23" xfId="0" applyFill="1" applyBorder="1" applyAlignment="1">
      <alignment horizontal="center" vertical="center" wrapText="1"/>
    </xf>
    <xf numFmtId="0" fontId="0" fillId="5" borderId="23" xfId="0" applyFill="1" applyBorder="1" applyAlignment="1">
      <alignment horizontal="center" vertical="center"/>
    </xf>
    <xf numFmtId="18" fontId="0" fillId="5" borderId="19" xfId="0" applyNumberFormat="1" applyFill="1" applyBorder="1" applyAlignment="1">
      <alignment vertical="center" wrapText="1"/>
    </xf>
    <xf numFmtId="0" fontId="0" fillId="5" borderId="30" xfId="0" applyFill="1" applyBorder="1" applyAlignment="1">
      <alignment horizontal="center" vertical="center" wrapText="1"/>
    </xf>
    <xf numFmtId="0" fontId="0" fillId="5" borderId="18" xfId="0" applyFill="1" applyBorder="1" applyAlignment="1">
      <alignment horizontal="center" vertical="center" wrapText="1"/>
    </xf>
    <xf numFmtId="14" fontId="7" fillId="5" borderId="25" xfId="0" applyNumberFormat="1" applyFont="1" applyFill="1" applyBorder="1" applyAlignment="1">
      <alignment horizontal="center" vertical="center" wrapText="1"/>
    </xf>
    <xf numFmtId="0" fontId="6" fillId="5" borderId="7" xfId="0" applyFont="1" applyFill="1" applyBorder="1" applyAlignment="1">
      <alignment horizontal="center" wrapText="1"/>
    </xf>
    <xf numFmtId="0" fontId="0" fillId="5" borderId="7" xfId="0" applyFill="1" applyBorder="1" applyAlignment="1">
      <alignment horizontal="center" vertical="center"/>
    </xf>
    <xf numFmtId="0" fontId="0" fillId="5" borderId="12" xfId="0" applyFill="1" applyBorder="1" applyAlignment="1">
      <alignment horizontal="center" vertical="center" wrapText="1"/>
    </xf>
    <xf numFmtId="0" fontId="1" fillId="5" borderId="6"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0" fillId="5" borderId="39" xfId="0" applyFill="1" applyBorder="1" applyAlignment="1">
      <alignment horizontal="center" vertical="center" wrapText="1"/>
    </xf>
    <xf numFmtId="0" fontId="0" fillId="5" borderId="43" xfId="0" applyFill="1" applyBorder="1" applyAlignment="1">
      <alignment horizontal="center" vertical="center" wrapText="1"/>
    </xf>
    <xf numFmtId="0" fontId="8" fillId="5" borderId="30" xfId="0" applyFont="1" applyFill="1" applyBorder="1" applyAlignment="1">
      <alignment horizontal="center" vertical="center" wrapText="1"/>
    </xf>
    <xf numFmtId="0" fontId="0" fillId="5" borderId="17" xfId="0" applyFill="1" applyBorder="1"/>
    <xf numFmtId="14" fontId="6" fillId="5" borderId="25" xfId="0" applyNumberFormat="1" applyFont="1" applyFill="1" applyBorder="1" applyAlignment="1">
      <alignment horizontal="center" vertical="center" wrapText="1"/>
    </xf>
    <xf numFmtId="0" fontId="6" fillId="5" borderId="2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0" fillId="5" borderId="46" xfId="0" applyFill="1" applyBorder="1" applyAlignment="1">
      <alignment horizontal="center" vertical="center" wrapText="1"/>
    </xf>
    <xf numFmtId="0" fontId="6" fillId="5" borderId="23" xfId="0" applyFont="1" applyFill="1" applyBorder="1" applyAlignment="1">
      <alignment vertical="center" wrapText="1"/>
    </xf>
    <xf numFmtId="0" fontId="0" fillId="5" borderId="20" xfId="0" applyFill="1" applyBorder="1"/>
    <xf numFmtId="0" fontId="0" fillId="5" borderId="45" xfId="0" applyFill="1" applyBorder="1"/>
    <xf numFmtId="0" fontId="0" fillId="5" borderId="21" xfId="0" applyFill="1" applyBorder="1"/>
    <xf numFmtId="0" fontId="6" fillId="0" borderId="33" xfId="0" applyFont="1" applyBorder="1" applyAlignment="1">
      <alignment vertical="center" wrapText="1"/>
    </xf>
    <xf numFmtId="0" fontId="10" fillId="2" borderId="35" xfId="0" applyFont="1" applyFill="1" applyBorder="1" applyAlignment="1" applyProtection="1">
      <alignment horizontal="center" vertical="center" wrapText="1"/>
      <protection locked="0"/>
    </xf>
    <xf numFmtId="0" fontId="0" fillId="0" borderId="31" xfId="0" applyBorder="1" applyAlignment="1">
      <alignment horizontal="center"/>
    </xf>
    <xf numFmtId="0" fontId="0" fillId="0" borderId="31" xfId="0" applyBorder="1" applyAlignment="1">
      <alignment horizontal="center" vertical="center"/>
    </xf>
    <xf numFmtId="0" fontId="0" fillId="0" borderId="33" xfId="0" applyBorder="1"/>
    <xf numFmtId="0" fontId="0" fillId="0" borderId="34" xfId="0" applyBorder="1" applyAlignment="1">
      <alignment vertical="center" wrapText="1"/>
    </xf>
    <xf numFmtId="0" fontId="0" fillId="0" borderId="34" xfId="0" applyBorder="1" applyAlignment="1">
      <alignment horizontal="left" vertical="center" wrapText="1"/>
    </xf>
    <xf numFmtId="0" fontId="0" fillId="0" borderId="34" xfId="0" applyBorder="1" applyAlignment="1">
      <alignment wrapText="1"/>
    </xf>
    <xf numFmtId="0" fontId="0" fillId="0" borderId="35" xfId="0" applyBorder="1" applyAlignment="1">
      <alignment horizontal="center" vertical="center"/>
    </xf>
    <xf numFmtId="0" fontId="0" fillId="0" borderId="31" xfId="0" applyBorder="1" applyAlignment="1">
      <alignment vertical="center"/>
    </xf>
    <xf numFmtId="0" fontId="0" fillId="0" borderId="60" xfId="0" applyBorder="1"/>
    <xf numFmtId="0" fontId="0" fillId="0" borderId="59" xfId="0" applyBorder="1" applyAlignment="1">
      <alignment wrapText="1"/>
    </xf>
    <xf numFmtId="0" fontId="0" fillId="0" borderId="61" xfId="0" applyBorder="1" applyAlignment="1">
      <alignment vertical="center" wrapText="1"/>
    </xf>
    <xf numFmtId="0" fontId="0" fillId="0" borderId="34" xfId="0" applyBorder="1"/>
    <xf numFmtId="0" fontId="0" fillId="0" borderId="33" xfId="0" applyBorder="1" applyAlignment="1">
      <alignment horizontal="left" vertical="center" wrapText="1"/>
    </xf>
    <xf numFmtId="0" fontId="0" fillId="0" borderId="62" xfId="0" applyBorder="1" applyAlignment="1">
      <alignment vertical="center" wrapText="1"/>
    </xf>
    <xf numFmtId="0" fontId="0" fillId="0" borderId="33" xfId="0" applyBorder="1" applyAlignment="1">
      <alignment wrapText="1"/>
    </xf>
    <xf numFmtId="0" fontId="0" fillId="0" borderId="63" xfId="0" applyBorder="1"/>
    <xf numFmtId="0" fontId="0" fillId="0" borderId="59" xfId="0" applyBorder="1" applyAlignment="1">
      <alignment vertical="center" wrapText="1"/>
    </xf>
    <xf numFmtId="14" fontId="0" fillId="5" borderId="38" xfId="0" applyNumberFormat="1" applyFill="1" applyBorder="1" applyAlignment="1">
      <alignment horizontal="center" vertical="center"/>
    </xf>
    <xf numFmtId="0" fontId="2" fillId="5" borderId="31" xfId="0" applyFont="1" applyFill="1" applyBorder="1" applyAlignment="1">
      <alignment horizontal="center" vertical="center" wrapText="1"/>
    </xf>
    <xf numFmtId="0" fontId="0" fillId="5" borderId="31" xfId="0" applyFill="1" applyBorder="1" applyAlignment="1">
      <alignment horizontal="center" vertical="center" wrapText="1"/>
    </xf>
    <xf numFmtId="0" fontId="0" fillId="5" borderId="31" xfId="0" applyFill="1" applyBorder="1" applyAlignment="1">
      <alignment horizontal="center" vertical="center"/>
    </xf>
    <xf numFmtId="0" fontId="2" fillId="5" borderId="31" xfId="0" applyFont="1" applyFill="1" applyBorder="1" applyAlignment="1">
      <alignment vertical="center" wrapText="1"/>
    </xf>
    <xf numFmtId="0" fontId="6" fillId="5" borderId="31" xfId="0" applyFont="1" applyFill="1" applyBorder="1" applyAlignment="1">
      <alignment vertical="center" wrapText="1"/>
    </xf>
    <xf numFmtId="18" fontId="2" fillId="5" borderId="31" xfId="0" applyNumberFormat="1" applyFont="1" applyFill="1" applyBorder="1" applyAlignment="1">
      <alignment vertical="center" wrapText="1"/>
    </xf>
    <xf numFmtId="0" fontId="6" fillId="5" borderId="38"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6" fillId="5" borderId="57"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58"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1" xfId="0" applyFont="1" applyFill="1" applyBorder="1" applyAlignment="1">
      <alignment horizontal="center" vertical="center" wrapText="1"/>
    </xf>
    <xf numFmtId="14" fontId="6" fillId="5" borderId="38" xfId="0" applyNumberFormat="1" applyFont="1" applyFill="1" applyBorder="1" applyAlignment="1">
      <alignment horizontal="center" vertical="center" wrapText="1"/>
    </xf>
    <xf numFmtId="0" fontId="8" fillId="5" borderId="31"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0" fillId="5" borderId="41" xfId="0" applyFill="1" applyBorder="1" applyAlignment="1">
      <alignment horizontal="center" vertical="center" wrapText="1"/>
    </xf>
    <xf numFmtId="0" fontId="6" fillId="5" borderId="30" xfId="0" applyFont="1" applyFill="1" applyBorder="1" applyAlignment="1">
      <alignment horizontal="center" vertical="center" wrapText="1"/>
    </xf>
    <xf numFmtId="0" fontId="12" fillId="0" borderId="31" xfId="0" applyFont="1" applyBorder="1" applyAlignment="1">
      <alignment horizontal="center" vertical="center"/>
    </xf>
    <xf numFmtId="0" fontId="0" fillId="0" borderId="35" xfId="0" applyBorder="1" applyAlignment="1">
      <alignment vertical="center"/>
    </xf>
    <xf numFmtId="0" fontId="0" fillId="4" borderId="59" xfId="0" applyFill="1" applyBorder="1"/>
    <xf numFmtId="0" fontId="0" fillId="4" borderId="59" xfId="0" applyFill="1" applyBorder="1" applyAlignment="1">
      <alignment wrapText="1"/>
    </xf>
    <xf numFmtId="0" fontId="0" fillId="4" borderId="59" xfId="0" applyFill="1" applyBorder="1" applyAlignment="1">
      <alignment vertical="center" wrapText="1"/>
    </xf>
    <xf numFmtId="0" fontId="0" fillId="4" borderId="59" xfId="0" applyFill="1" applyBorder="1" applyAlignment="1">
      <alignment horizontal="left" vertical="center" wrapText="1"/>
    </xf>
    <xf numFmtId="0" fontId="0" fillId="4" borderId="64" xfId="0" applyFill="1" applyBorder="1"/>
    <xf numFmtId="0" fontId="0" fillId="5" borderId="31" xfId="0" applyFill="1" applyBorder="1" applyAlignment="1">
      <alignment vertical="center" wrapText="1"/>
    </xf>
    <xf numFmtId="18" fontId="0" fillId="5" borderId="31" xfId="0" applyNumberFormat="1" applyFill="1" applyBorder="1" applyAlignment="1">
      <alignment vertical="center" wrapText="1"/>
    </xf>
    <xf numFmtId="14" fontId="7" fillId="5" borderId="38" xfId="0" applyNumberFormat="1" applyFont="1" applyFill="1" applyBorder="1" applyAlignment="1">
      <alignment horizontal="center" vertical="center" wrapText="1"/>
    </xf>
    <xf numFmtId="0" fontId="12" fillId="5" borderId="31" xfId="0" applyFont="1" applyFill="1" applyBorder="1" applyAlignment="1">
      <alignment horizontal="center" vertical="center" wrapText="1"/>
    </xf>
    <xf numFmtId="0" fontId="8" fillId="5" borderId="0" xfId="0" applyFont="1" applyFill="1" applyAlignment="1">
      <alignment horizontal="center" vertical="center"/>
    </xf>
    <xf numFmtId="0" fontId="0" fillId="5" borderId="31" xfId="0" applyFill="1" applyBorder="1"/>
    <xf numFmtId="0" fontId="6" fillId="4" borderId="31" xfId="0" applyFont="1" applyFill="1" applyBorder="1" applyAlignment="1">
      <alignment horizontal="center" vertical="center" wrapText="1"/>
    </xf>
    <xf numFmtId="0" fontId="3" fillId="4" borderId="53" xfId="0" applyFont="1" applyFill="1" applyBorder="1" applyAlignment="1" applyProtection="1">
      <alignment horizontal="center" vertical="center" wrapText="1"/>
      <protection locked="0"/>
    </xf>
    <xf numFmtId="0" fontId="2" fillId="4" borderId="31" xfId="0" applyFont="1" applyFill="1" applyBorder="1" applyAlignment="1">
      <alignment vertical="center" wrapText="1"/>
    </xf>
    <xf numFmtId="18" fontId="2" fillId="4" borderId="31" xfId="0" applyNumberFormat="1" applyFont="1" applyFill="1" applyBorder="1" applyAlignment="1">
      <alignment vertical="center" wrapText="1"/>
    </xf>
    <xf numFmtId="0" fontId="7" fillId="4" borderId="31"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0" fillId="4" borderId="31" xfId="0" applyFill="1" applyBorder="1" applyAlignment="1">
      <alignment wrapText="1"/>
    </xf>
    <xf numFmtId="0" fontId="0" fillId="4" borderId="65" xfId="0" applyFill="1" applyBorder="1" applyAlignment="1">
      <alignment horizontal="center" vertical="center" wrapText="1"/>
    </xf>
    <xf numFmtId="0" fontId="6" fillId="4" borderId="65" xfId="0" applyFont="1" applyFill="1" applyBorder="1" applyAlignment="1">
      <alignment vertical="center" wrapText="1"/>
    </xf>
    <xf numFmtId="18" fontId="2" fillId="4" borderId="65" xfId="0" applyNumberFormat="1" applyFont="1" applyFill="1" applyBorder="1" applyAlignment="1">
      <alignment vertical="center" wrapText="1"/>
    </xf>
    <xf numFmtId="0" fontId="2" fillId="4" borderId="65" xfId="0" applyFont="1" applyFill="1" applyBorder="1" applyAlignment="1">
      <alignment vertical="center" wrapText="1"/>
    </xf>
    <xf numFmtId="0" fontId="0" fillId="4" borderId="65" xfId="0" applyFill="1" applyBorder="1" applyAlignment="1">
      <alignment horizontal="center" vertical="center"/>
    </xf>
    <xf numFmtId="14" fontId="0" fillId="4" borderId="31" xfId="0" applyNumberFormat="1" applyFill="1" applyBorder="1" applyAlignment="1">
      <alignment horizontal="center" vertical="center"/>
    </xf>
    <xf numFmtId="14" fontId="7" fillId="4" borderId="31" xfId="0" applyNumberFormat="1" applyFont="1" applyFill="1" applyBorder="1" applyAlignment="1">
      <alignment horizontal="center" vertical="center" wrapText="1"/>
    </xf>
    <xf numFmtId="0" fontId="3" fillId="4" borderId="54" xfId="0" applyFont="1" applyFill="1" applyBorder="1" applyAlignment="1" applyProtection="1">
      <alignment horizontal="center" vertical="center" wrapText="1"/>
      <protection locked="0"/>
    </xf>
    <xf numFmtId="0" fontId="4" fillId="4" borderId="54" xfId="0" applyFont="1" applyFill="1" applyBorder="1" applyAlignment="1" applyProtection="1">
      <alignment horizontal="center" vertical="center" wrapText="1"/>
      <protection locked="0"/>
    </xf>
    <xf numFmtId="0" fontId="10" fillId="4" borderId="54" xfId="0" applyFont="1" applyFill="1" applyBorder="1" applyAlignment="1" applyProtection="1">
      <alignment horizontal="center" vertical="center" wrapText="1"/>
      <protection locked="0"/>
    </xf>
    <xf numFmtId="0" fontId="10" fillId="4" borderId="67" xfId="0" applyFont="1" applyFill="1" applyBorder="1" applyAlignment="1" applyProtection="1">
      <alignment horizontal="center" vertical="center" wrapText="1"/>
      <protection locked="0"/>
    </xf>
    <xf numFmtId="14" fontId="0" fillId="4" borderId="65" xfId="0" applyNumberFormat="1" applyFill="1" applyBorder="1" applyAlignment="1">
      <alignment horizontal="center" vertical="center"/>
    </xf>
    <xf numFmtId="0" fontId="2" fillId="4" borderId="65" xfId="0" applyFont="1" applyFill="1" applyBorder="1" applyAlignment="1">
      <alignment horizontal="center" vertical="center" wrapText="1"/>
    </xf>
    <xf numFmtId="0" fontId="0" fillId="4" borderId="65" xfId="0" applyFill="1" applyBorder="1"/>
    <xf numFmtId="0" fontId="0" fillId="4" borderId="20" xfId="0" applyFill="1" applyBorder="1" applyAlignment="1">
      <alignment horizontal="center" vertical="center" wrapText="1"/>
    </xf>
    <xf numFmtId="0" fontId="7" fillId="0" borderId="20" xfId="0" applyFont="1" applyBorder="1" applyAlignment="1">
      <alignment horizontal="center" vertical="center" wrapText="1"/>
    </xf>
    <xf numFmtId="0" fontId="0" fillId="0" borderId="46" xfId="0" applyBorder="1" applyAlignment="1">
      <alignment horizontal="center" vertical="center" wrapText="1"/>
    </xf>
    <xf numFmtId="0" fontId="6" fillId="0" borderId="23" xfId="0" applyFont="1" applyBorder="1" applyAlignment="1">
      <alignment vertical="center" wrapText="1"/>
    </xf>
    <xf numFmtId="0" fontId="6" fillId="4" borderId="65" xfId="0" applyFont="1" applyFill="1" applyBorder="1" applyAlignment="1">
      <alignment horizontal="center" vertical="center" wrapText="1"/>
    </xf>
    <xf numFmtId="0" fontId="2" fillId="4" borderId="63" xfId="0" applyFont="1" applyFill="1" applyBorder="1" applyAlignment="1">
      <alignment vertical="center" wrapText="1"/>
    </xf>
    <xf numFmtId="0" fontId="0" fillId="4" borderId="68" xfId="0" applyFill="1" applyBorder="1" applyAlignment="1">
      <alignment horizontal="center" vertical="center"/>
    </xf>
    <xf numFmtId="0" fontId="2" fillId="4" borderId="69" xfId="0" applyFont="1" applyFill="1" applyBorder="1" applyAlignment="1">
      <alignment horizontal="center" vertical="center" wrapText="1"/>
    </xf>
    <xf numFmtId="0" fontId="2" fillId="4" borderId="69" xfId="0" applyFont="1" applyFill="1" applyBorder="1" applyAlignment="1">
      <alignment vertical="center" wrapText="1"/>
    </xf>
    <xf numFmtId="0" fontId="0" fillId="4" borderId="46" xfId="0" applyFill="1" applyBorder="1" applyAlignment="1">
      <alignment horizontal="center" vertical="center" wrapText="1"/>
    </xf>
    <xf numFmtId="0" fontId="12" fillId="4" borderId="20" xfId="0" applyFont="1" applyFill="1" applyBorder="1" applyAlignment="1">
      <alignment horizontal="center" vertical="center" wrapText="1"/>
    </xf>
    <xf numFmtId="0" fontId="0" fillId="4" borderId="23" xfId="0" applyFill="1" applyBorder="1" applyAlignment="1">
      <alignment vertical="center" wrapText="1"/>
    </xf>
    <xf numFmtId="0" fontId="0" fillId="4" borderId="35" xfId="0" applyFill="1" applyBorder="1" applyAlignment="1">
      <alignment horizontal="center" vertical="center"/>
    </xf>
    <xf numFmtId="0" fontId="0" fillId="4" borderId="31" xfId="0" applyFill="1" applyBorder="1" applyAlignment="1">
      <alignment horizontal="left" vertical="center" wrapText="1"/>
    </xf>
    <xf numFmtId="14" fontId="12" fillId="4" borderId="65" xfId="0" applyNumberFormat="1" applyFont="1" applyFill="1" applyBorder="1" applyAlignment="1">
      <alignment horizontal="center" vertical="center"/>
    </xf>
    <xf numFmtId="0" fontId="12" fillId="4" borderId="35" xfId="0" applyFont="1" applyFill="1" applyBorder="1" applyAlignment="1">
      <alignment horizontal="center" vertical="center" wrapText="1"/>
    </xf>
    <xf numFmtId="0" fontId="6" fillId="0" borderId="31" xfId="0" applyFont="1" applyBorder="1" applyAlignment="1">
      <alignment vertical="center" wrapText="1"/>
    </xf>
    <xf numFmtId="14" fontId="7" fillId="4" borderId="35" xfId="0" applyNumberFormat="1" applyFont="1" applyFill="1" applyBorder="1" applyAlignment="1">
      <alignment horizontal="center" vertical="center" wrapText="1"/>
    </xf>
    <xf numFmtId="14" fontId="12" fillId="4" borderId="69" xfId="0" applyNumberFormat="1" applyFont="1" applyFill="1" applyBorder="1" applyAlignment="1">
      <alignment horizontal="center" vertical="center"/>
    </xf>
    <xf numFmtId="0" fontId="0" fillId="4" borderId="69" xfId="0" applyFill="1" applyBorder="1" applyAlignment="1">
      <alignment horizontal="center" vertical="center" wrapText="1"/>
    </xf>
    <xf numFmtId="14" fontId="6" fillId="4" borderId="35" xfId="0" applyNumberFormat="1" applyFont="1" applyFill="1" applyBorder="1" applyAlignment="1">
      <alignment horizontal="center" vertical="center" wrapText="1"/>
    </xf>
    <xf numFmtId="0" fontId="2" fillId="4" borderId="31" xfId="0" applyFont="1" applyFill="1" applyBorder="1" applyAlignment="1">
      <alignment horizontal="center" vertical="center" wrapText="1"/>
    </xf>
    <xf numFmtId="0" fontId="0" fillId="4" borderId="63" xfId="0" applyFill="1" applyBorder="1" applyAlignment="1">
      <alignment horizontal="center" vertical="center" wrapText="1"/>
    </xf>
    <xf numFmtId="0" fontId="2" fillId="4" borderId="63" xfId="0" applyFont="1" applyFill="1" applyBorder="1" applyAlignment="1">
      <alignment horizontal="center" vertical="center" wrapText="1"/>
    </xf>
    <xf numFmtId="0" fontId="0" fillId="4" borderId="61" xfId="0" applyFill="1" applyBorder="1" applyAlignment="1">
      <alignment horizontal="center" vertical="center" wrapText="1"/>
    </xf>
    <xf numFmtId="0" fontId="6" fillId="0" borderId="59" xfId="0" applyFont="1" applyBorder="1" applyAlignment="1">
      <alignment horizontal="center" vertical="center" wrapText="1"/>
    </xf>
    <xf numFmtId="0" fontId="0" fillId="4" borderId="70" xfId="0" applyFill="1" applyBorder="1" applyAlignment="1">
      <alignment horizontal="center" vertical="center" wrapText="1"/>
    </xf>
    <xf numFmtId="0" fontId="6" fillId="0" borderId="34" xfId="0" applyFont="1" applyBorder="1" applyAlignment="1">
      <alignment horizontal="center" vertical="center" wrapText="1"/>
    </xf>
    <xf numFmtId="0" fontId="3" fillId="4" borderId="35" xfId="0" applyFont="1" applyFill="1" applyBorder="1" applyAlignment="1" applyProtection="1">
      <alignment horizontal="center" vertical="center" wrapText="1"/>
      <protection locked="0"/>
    </xf>
    <xf numFmtId="0" fontId="4" fillId="4" borderId="35" xfId="0" applyFont="1" applyFill="1" applyBorder="1" applyAlignment="1" applyProtection="1">
      <alignment horizontal="center" vertical="center" wrapText="1"/>
      <protection locked="0"/>
    </xf>
    <xf numFmtId="0" fontId="10" fillId="4" borderId="35" xfId="0" applyFont="1" applyFill="1" applyBorder="1" applyAlignment="1" applyProtection="1">
      <alignment horizontal="center" vertical="center" wrapText="1"/>
      <protection locked="0"/>
    </xf>
    <xf numFmtId="0" fontId="10" fillId="4" borderId="71" xfId="0" applyFont="1" applyFill="1" applyBorder="1" applyAlignment="1" applyProtection="1">
      <alignment horizontal="center" vertical="center" wrapText="1"/>
      <protection locked="0"/>
    </xf>
    <xf numFmtId="0" fontId="0" fillId="4" borderId="72" xfId="0" applyFill="1" applyBorder="1" applyAlignment="1">
      <alignment horizontal="center" vertical="center" wrapText="1"/>
    </xf>
    <xf numFmtId="0" fontId="6" fillId="0" borderId="45" xfId="0" applyFont="1" applyBorder="1" applyAlignment="1">
      <alignment horizontal="center" vertical="center" wrapText="1"/>
    </xf>
    <xf numFmtId="0" fontId="0" fillId="0" borderId="73" xfId="0" applyBorder="1" applyAlignment="1">
      <alignment horizontal="center" vertical="center" wrapText="1"/>
    </xf>
    <xf numFmtId="0" fontId="0" fillId="9" borderId="31" xfId="0" applyFill="1" applyBorder="1" applyAlignment="1">
      <alignment horizontal="center" vertical="center" wrapText="1"/>
    </xf>
    <xf numFmtId="14" fontId="12" fillId="4" borderId="74" xfId="0" applyNumberFormat="1" applyFont="1" applyFill="1" applyBorder="1" applyAlignment="1">
      <alignment horizontal="center" vertical="center"/>
    </xf>
    <xf numFmtId="0" fontId="0" fillId="4" borderId="26" xfId="0" applyFill="1" applyBorder="1" applyAlignment="1">
      <alignment horizontal="center" vertical="center"/>
    </xf>
    <xf numFmtId="14" fontId="6" fillId="4" borderId="38" xfId="0" applyNumberFormat="1" applyFont="1" applyFill="1" applyBorder="1" applyAlignment="1">
      <alignment horizontal="center" vertical="center" wrapText="1"/>
    </xf>
    <xf numFmtId="14" fontId="6" fillId="4" borderId="75" xfId="0" applyNumberFormat="1" applyFont="1" applyFill="1" applyBorder="1" applyAlignment="1">
      <alignment horizontal="center" vertical="center" wrapText="1"/>
    </xf>
    <xf numFmtId="0" fontId="0" fillId="0" borderId="54" xfId="0" applyBorder="1" applyAlignment="1">
      <alignment horizontal="center" vertical="center" wrapText="1"/>
    </xf>
    <xf numFmtId="0" fontId="6" fillId="4" borderId="54" xfId="0" applyFont="1" applyFill="1" applyBorder="1" applyAlignment="1">
      <alignment vertical="center" wrapText="1"/>
    </xf>
    <xf numFmtId="0" fontId="0" fillId="4" borderId="67" xfId="0" applyFill="1" applyBorder="1" applyAlignment="1">
      <alignment horizontal="center" vertical="center"/>
    </xf>
    <xf numFmtId="0" fontId="0" fillId="9" borderId="65" xfId="0" applyFill="1" applyBorder="1" applyAlignment="1">
      <alignment horizontal="center" vertical="center" wrapText="1"/>
    </xf>
    <xf numFmtId="0" fontId="0" fillId="4" borderId="76" xfId="0" applyFill="1" applyBorder="1" applyAlignment="1">
      <alignment horizontal="center" vertical="center"/>
    </xf>
    <xf numFmtId="14" fontId="12" fillId="4" borderId="70" xfId="0" applyNumberFormat="1" applyFont="1" applyFill="1" applyBorder="1" applyAlignment="1">
      <alignment horizontal="center" vertical="center"/>
    </xf>
    <xf numFmtId="14" fontId="7" fillId="4" borderId="63" xfId="0" applyNumberFormat="1" applyFont="1" applyFill="1" applyBorder="1" applyAlignment="1">
      <alignment horizontal="center" vertical="center" wrapText="1"/>
    </xf>
    <xf numFmtId="0" fontId="0" fillId="4" borderId="59" xfId="0" applyFill="1" applyBorder="1" applyAlignment="1">
      <alignment horizontal="center" vertical="center" wrapText="1"/>
    </xf>
    <xf numFmtId="0" fontId="6" fillId="4" borderId="59" xfId="0" applyFont="1" applyFill="1" applyBorder="1" applyAlignment="1">
      <alignment horizontal="center" vertical="center" wrapText="1"/>
    </xf>
    <xf numFmtId="0" fontId="0" fillId="4" borderId="0" xfId="0" applyFill="1" applyAlignment="1">
      <alignment horizontal="center" vertical="center" wrapText="1"/>
    </xf>
    <xf numFmtId="0" fontId="0" fillId="10" borderId="58" xfId="0" applyFill="1" applyBorder="1" applyAlignment="1">
      <alignment horizontal="center" vertical="center" wrapText="1"/>
    </xf>
    <xf numFmtId="0" fontId="1" fillId="10" borderId="31" xfId="0" applyFont="1" applyFill="1" applyBorder="1" applyAlignment="1">
      <alignment horizontal="center" vertical="center" wrapText="1"/>
    </xf>
    <xf numFmtId="0" fontId="2" fillId="10" borderId="31" xfId="0" applyFont="1" applyFill="1" applyBorder="1" applyAlignment="1">
      <alignment horizontal="center" vertical="center" wrapText="1"/>
    </xf>
    <xf numFmtId="14" fontId="6" fillId="4" borderId="77" xfId="0" applyNumberFormat="1" applyFont="1" applyFill="1" applyBorder="1" applyAlignment="1">
      <alignment horizontal="center" vertical="center" wrapText="1"/>
    </xf>
    <xf numFmtId="0" fontId="6" fillId="0" borderId="65" xfId="0" applyFont="1" applyBorder="1" applyAlignment="1">
      <alignment horizontal="center" vertical="center" wrapText="1"/>
    </xf>
    <xf numFmtId="0" fontId="0" fillId="0" borderId="65" xfId="0" applyBorder="1" applyAlignment="1">
      <alignment horizontal="center" vertical="center" wrapText="1"/>
    </xf>
    <xf numFmtId="0" fontId="6" fillId="0" borderId="63" xfId="0" applyFont="1" applyBorder="1" applyAlignment="1">
      <alignment horizontal="center" vertical="center" wrapText="1"/>
    </xf>
    <xf numFmtId="0" fontId="0" fillId="10" borderId="78" xfId="0" applyFill="1" applyBorder="1" applyAlignment="1">
      <alignment horizontal="center" vertical="center" wrapText="1"/>
    </xf>
    <xf numFmtId="0" fontId="2" fillId="4" borderId="58" xfId="0" applyFont="1" applyFill="1" applyBorder="1" applyAlignment="1">
      <alignment vertical="center" wrapText="1"/>
    </xf>
    <xf numFmtId="0" fontId="2" fillId="4" borderId="35" xfId="0" applyFont="1" applyFill="1" applyBorder="1" applyAlignment="1">
      <alignment horizontal="center" vertical="center" wrapText="1"/>
    </xf>
    <xf numFmtId="18" fontId="0" fillId="4" borderId="65" xfId="0" applyNumberFormat="1" applyFill="1" applyBorder="1" applyAlignment="1">
      <alignment vertical="center" wrapText="1"/>
    </xf>
    <xf numFmtId="0" fontId="1" fillId="10" borderId="79"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0" borderId="5" xfId="0" applyFont="1" applyFill="1" applyBorder="1" applyAlignment="1">
      <alignment horizontal="left" vertical="center" wrapText="1"/>
    </xf>
    <xf numFmtId="0" fontId="1" fillId="10" borderId="65" xfId="0" applyFont="1" applyFill="1" applyBorder="1" applyAlignment="1">
      <alignment horizontal="center" vertical="center" wrapText="1"/>
    </xf>
    <xf numFmtId="0" fontId="0" fillId="10" borderId="68" xfId="0" applyFill="1" applyBorder="1" applyAlignment="1">
      <alignment horizontal="center" vertical="center" wrapText="1"/>
    </xf>
    <xf numFmtId="0" fontId="1" fillId="10" borderId="68" xfId="0" applyFont="1" applyFill="1" applyBorder="1" applyAlignment="1">
      <alignment horizontal="center" vertical="center" wrapText="1"/>
    </xf>
    <xf numFmtId="0" fontId="0" fillId="10" borderId="80" xfId="0" applyFill="1" applyBorder="1" applyAlignment="1">
      <alignment horizontal="center" vertical="center" wrapText="1"/>
    </xf>
    <xf numFmtId="0" fontId="2" fillId="10" borderId="81" xfId="0" applyFont="1" applyFill="1" applyBorder="1" applyAlignment="1">
      <alignment horizontal="center" vertical="center" wrapText="1"/>
    </xf>
    <xf numFmtId="0" fontId="0" fillId="10" borderId="31" xfId="0" applyFill="1" applyBorder="1" applyAlignment="1">
      <alignment horizontal="center" vertical="center" wrapText="1"/>
    </xf>
    <xf numFmtId="0" fontId="6" fillId="10" borderId="31" xfId="0" applyFont="1" applyFill="1" applyBorder="1" applyAlignment="1">
      <alignment horizontal="center" vertical="center" wrapText="1"/>
    </xf>
    <xf numFmtId="0" fontId="7" fillId="10" borderId="31" xfId="0" applyFont="1" applyFill="1" applyBorder="1" applyAlignment="1">
      <alignment horizontal="left" vertical="center" wrapText="1"/>
    </xf>
    <xf numFmtId="0" fontId="1" fillId="10" borderId="31" xfId="0" applyFont="1" applyFill="1" applyBorder="1" applyAlignment="1">
      <alignment horizontal="left" vertical="center" wrapText="1"/>
    </xf>
    <xf numFmtId="14" fontId="12" fillId="4" borderId="36" xfId="0" applyNumberFormat="1" applyFont="1" applyFill="1" applyBorder="1" applyAlignment="1">
      <alignment horizontal="center" vertical="center"/>
    </xf>
    <xf numFmtId="0" fontId="2" fillId="4" borderId="53" xfId="0" applyFont="1" applyFill="1" applyBorder="1" applyAlignment="1">
      <alignment horizontal="center" vertical="center" wrapText="1"/>
    </xf>
    <xf numFmtId="0" fontId="0" fillId="4" borderId="53" xfId="0" applyFill="1" applyBorder="1" applyAlignment="1">
      <alignment horizontal="center" vertical="center" wrapText="1"/>
    </xf>
    <xf numFmtId="0" fontId="0" fillId="9" borderId="53" xfId="0" applyFill="1" applyBorder="1" applyAlignment="1">
      <alignment horizontal="center" vertical="center" wrapText="1"/>
    </xf>
    <xf numFmtId="0" fontId="2" fillId="4" borderId="53" xfId="0" applyFont="1" applyFill="1" applyBorder="1" applyAlignment="1">
      <alignment vertical="center" wrapText="1"/>
    </xf>
    <xf numFmtId="0" fontId="6" fillId="4" borderId="53" xfId="0" applyFont="1" applyFill="1" applyBorder="1" applyAlignment="1">
      <alignment vertical="center" wrapText="1"/>
    </xf>
    <xf numFmtId="18" fontId="2" fillId="4" borderId="53" xfId="0" applyNumberFormat="1" applyFont="1" applyFill="1" applyBorder="1" applyAlignment="1">
      <alignment vertical="center" wrapText="1"/>
    </xf>
    <xf numFmtId="0" fontId="0" fillId="4" borderId="53" xfId="0" applyFill="1" applyBorder="1" applyAlignment="1">
      <alignment horizontal="center" vertical="center"/>
    </xf>
    <xf numFmtId="0" fontId="0" fillId="4" borderId="53" xfId="0" applyFill="1" applyBorder="1"/>
    <xf numFmtId="0" fontId="0" fillId="4" borderId="37" xfId="0" applyFill="1" applyBorder="1" applyAlignment="1">
      <alignment horizontal="center" vertical="center"/>
    </xf>
    <xf numFmtId="0" fontId="6" fillId="10" borderId="38" xfId="0" applyFont="1" applyFill="1" applyBorder="1" applyAlignment="1">
      <alignment horizontal="center" vertical="center" wrapText="1"/>
    </xf>
    <xf numFmtId="14" fontId="12" fillId="4" borderId="38" xfId="0" applyNumberFormat="1" applyFont="1" applyFill="1" applyBorder="1" applyAlignment="1">
      <alignment horizontal="center" vertical="center"/>
    </xf>
    <xf numFmtId="0" fontId="7" fillId="10" borderId="38" xfId="0" applyFont="1" applyFill="1" applyBorder="1" applyAlignment="1">
      <alignment horizontal="center" vertical="center" wrapText="1"/>
    </xf>
    <xf numFmtId="14" fontId="6" fillId="4" borderId="66" xfId="0" applyNumberFormat="1" applyFont="1" applyFill="1" applyBorder="1" applyAlignment="1">
      <alignment horizontal="center" vertical="center" wrapText="1"/>
    </xf>
    <xf numFmtId="18" fontId="0" fillId="4" borderId="54" xfId="0" applyNumberFormat="1" applyFill="1" applyBorder="1" applyAlignment="1">
      <alignment vertical="center" wrapText="1"/>
    </xf>
    <xf numFmtId="0" fontId="0" fillId="11" borderId="31" xfId="0" applyFill="1" applyBorder="1" applyAlignment="1">
      <alignment horizontal="center" vertical="center" wrapText="1"/>
    </xf>
    <xf numFmtId="0" fontId="12" fillId="10" borderId="31" xfId="0" applyFont="1" applyFill="1" applyBorder="1" applyAlignment="1">
      <alignment horizontal="left" vertical="center" wrapText="1"/>
    </xf>
    <xf numFmtId="0" fontId="0" fillId="4" borderId="54" xfId="0" applyFill="1" applyBorder="1" applyAlignment="1">
      <alignment vertical="center" wrapText="1"/>
    </xf>
    <xf numFmtId="0" fontId="0" fillId="4" borderId="54" xfId="0" applyFill="1" applyBorder="1" applyAlignment="1">
      <alignment horizontal="center" vertical="center" wrapText="1"/>
    </xf>
    <xf numFmtId="0" fontId="3" fillId="4" borderId="31" xfId="0" applyFont="1" applyFill="1" applyBorder="1" applyAlignment="1" applyProtection="1">
      <alignment horizontal="center" vertical="center" wrapText="1"/>
      <protection locked="0"/>
    </xf>
    <xf numFmtId="0" fontId="4" fillId="4" borderId="31" xfId="0" applyFont="1" applyFill="1" applyBorder="1" applyAlignment="1" applyProtection="1">
      <alignment horizontal="center" vertical="center" wrapText="1"/>
      <protection locked="0"/>
    </xf>
    <xf numFmtId="0" fontId="10" fillId="4" borderId="31" xfId="0" applyFont="1" applyFill="1" applyBorder="1" applyAlignment="1" applyProtection="1">
      <alignment horizontal="center" vertical="center" wrapText="1"/>
      <protection locked="0"/>
    </xf>
    <xf numFmtId="0" fontId="10" fillId="4" borderId="26" xfId="0" applyFont="1" applyFill="1" applyBorder="1" applyAlignment="1" applyProtection="1">
      <alignment horizontal="center" vertical="center" wrapText="1"/>
      <protection locked="0"/>
    </xf>
    <xf numFmtId="0" fontId="7" fillId="0" borderId="54" xfId="0" applyFont="1" applyBorder="1" applyAlignment="1">
      <alignment horizontal="center" vertical="center" wrapText="1"/>
    </xf>
    <xf numFmtId="0" fontId="7" fillId="0" borderId="54" xfId="0" applyFont="1" applyBorder="1" applyAlignment="1">
      <alignment vertical="center" wrapText="1"/>
    </xf>
    <xf numFmtId="0" fontId="6" fillId="10" borderId="31" xfId="0" applyFont="1" applyFill="1" applyBorder="1" applyAlignment="1">
      <alignment horizontal="left" vertical="center" wrapText="1"/>
    </xf>
    <xf numFmtId="0" fontId="12" fillId="10" borderId="31" xfId="0" applyFont="1" applyFill="1" applyBorder="1" applyAlignment="1">
      <alignment horizontal="center" vertical="center" wrapText="1"/>
    </xf>
    <xf numFmtId="14" fontId="12" fillId="4" borderId="31" xfId="0" applyNumberFormat="1" applyFont="1" applyFill="1" applyBorder="1" applyAlignment="1">
      <alignment horizontal="center" vertical="center"/>
    </xf>
    <xf numFmtId="0" fontId="7" fillId="10" borderId="31" xfId="0" applyFont="1" applyFill="1" applyBorder="1" applyAlignment="1">
      <alignment horizontal="center" vertical="center" wrapText="1"/>
    </xf>
    <xf numFmtId="14" fontId="7" fillId="4" borderId="31" xfId="0" applyNumberFormat="1" applyFont="1" applyFill="1" applyBorder="1" applyAlignment="1">
      <alignment horizontal="center" vertical="center" wrapText="1" indent="1"/>
    </xf>
    <xf numFmtId="0" fontId="2" fillId="4" borderId="31" xfId="0" applyFont="1" applyFill="1" applyBorder="1" applyAlignment="1">
      <alignment horizontal="center" vertical="center" wrapText="1" indent="1"/>
    </xf>
    <xf numFmtId="0" fontId="0" fillId="4" borderId="31" xfId="0" applyFill="1" applyBorder="1" applyAlignment="1">
      <alignment horizontal="center" vertical="center" indent="1"/>
    </xf>
    <xf numFmtId="0" fontId="1" fillId="10" borderId="65" xfId="0" applyFont="1" applyFill="1" applyBorder="1" applyAlignment="1">
      <alignment horizontal="center" vertical="center" wrapText="1" indent="1"/>
    </xf>
    <xf numFmtId="0" fontId="0" fillId="10" borderId="68" xfId="0" applyFill="1" applyBorder="1" applyAlignment="1">
      <alignment horizontal="center" vertical="center" wrapText="1" indent="1"/>
    </xf>
    <xf numFmtId="0" fontId="0" fillId="10" borderId="58" xfId="0" applyFill="1" applyBorder="1" applyAlignment="1">
      <alignment horizontal="center" vertical="center" wrapText="1" indent="1"/>
    </xf>
    <xf numFmtId="0" fontId="1" fillId="10" borderId="68" xfId="0" applyFont="1" applyFill="1" applyBorder="1" applyAlignment="1">
      <alignment horizontal="center" vertical="center" wrapText="1" indent="1"/>
    </xf>
    <xf numFmtId="0" fontId="0" fillId="4" borderId="0" xfId="0" applyFill="1" applyAlignment="1">
      <alignment horizontal="center" vertical="center" indent="1"/>
    </xf>
    <xf numFmtId="0" fontId="12" fillId="0" borderId="54" xfId="0" applyFont="1" applyBorder="1" applyAlignment="1">
      <alignment horizontal="center" vertical="center" wrapText="1"/>
    </xf>
    <xf numFmtId="0" fontId="12" fillId="0" borderId="54" xfId="0" applyFont="1" applyBorder="1" applyAlignment="1">
      <alignment vertical="center" wrapText="1"/>
    </xf>
    <xf numFmtId="0" fontId="1" fillId="0" borderId="31" xfId="0" applyFont="1" applyBorder="1" applyAlignment="1">
      <alignment horizontal="center" vertical="center" wrapText="1"/>
    </xf>
    <xf numFmtId="0" fontId="12" fillId="0" borderId="58" xfId="0" applyFont="1" applyBorder="1" applyAlignment="1">
      <alignment horizontal="center" vertical="center" wrapText="1"/>
    </xf>
    <xf numFmtId="0" fontId="0" fillId="0" borderId="58" xfId="0" applyBorder="1" applyAlignment="1">
      <alignment horizontal="center" vertical="center" wrapText="1"/>
    </xf>
    <xf numFmtId="0" fontId="1" fillId="0" borderId="58" xfId="0" applyFont="1" applyBorder="1" applyAlignment="1">
      <alignment horizontal="center" vertical="center" wrapText="1"/>
    </xf>
    <xf numFmtId="0" fontId="2" fillId="0" borderId="58" xfId="0" applyFont="1" applyBorder="1" applyAlignment="1">
      <alignment horizontal="center" vertical="center" wrapText="1"/>
    </xf>
    <xf numFmtId="0" fontId="7" fillId="0" borderId="58" xfId="0" applyFont="1" applyBorder="1" applyAlignment="1">
      <alignment horizontal="left" vertical="center" wrapText="1"/>
    </xf>
    <xf numFmtId="0" fontId="2" fillId="10" borderId="58" xfId="0" applyFont="1" applyFill="1" applyBorder="1" applyAlignment="1">
      <alignment horizontal="center" vertical="center" wrapText="1"/>
    </xf>
    <xf numFmtId="0" fontId="7" fillId="10" borderId="58" xfId="0" applyFont="1" applyFill="1" applyBorder="1" applyAlignment="1">
      <alignment horizontal="left" vertical="center" wrapText="1"/>
    </xf>
    <xf numFmtId="0" fontId="1" fillId="10" borderId="58" xfId="0" applyFont="1" applyFill="1" applyBorder="1" applyAlignment="1">
      <alignment horizontal="left" vertical="center" wrapText="1"/>
    </xf>
    <xf numFmtId="0" fontId="12" fillId="10" borderId="58" xfId="0" applyFont="1" applyFill="1" applyBorder="1" applyAlignment="1">
      <alignment horizontal="center" vertical="center" wrapText="1"/>
    </xf>
    <xf numFmtId="0" fontId="0" fillId="10" borderId="31" xfId="0" applyFill="1" applyBorder="1" applyAlignment="1">
      <alignment horizontal="center" wrapText="1"/>
    </xf>
    <xf numFmtId="0" fontId="0" fillId="10" borderId="79" xfId="0" applyFill="1" applyBorder="1" applyAlignment="1">
      <alignment horizontal="center" vertical="center" wrapText="1"/>
    </xf>
    <xf numFmtId="14" fontId="12" fillId="9" borderId="31" xfId="0" applyNumberFormat="1" applyFont="1" applyFill="1" applyBorder="1" applyAlignment="1">
      <alignment horizontal="center" vertical="center"/>
    </xf>
    <xf numFmtId="0" fontId="0" fillId="4" borderId="58" xfId="0" applyFill="1" applyBorder="1" applyAlignment="1">
      <alignment horizontal="center" vertical="center"/>
    </xf>
    <xf numFmtId="0" fontId="0" fillId="4" borderId="58" xfId="0" applyFill="1" applyBorder="1" applyAlignment="1">
      <alignment horizontal="center" vertical="center" indent="1"/>
    </xf>
    <xf numFmtId="0" fontId="6" fillId="4" borderId="58" xfId="0" applyFont="1" applyFill="1" applyBorder="1" applyAlignment="1">
      <alignment vertical="center" wrapText="1"/>
    </xf>
    <xf numFmtId="0" fontId="12" fillId="9" borderId="61" xfId="0" applyFont="1" applyFill="1" applyBorder="1" applyAlignment="1">
      <alignment horizontal="center" vertical="center" wrapText="1"/>
    </xf>
    <xf numFmtId="0" fontId="2" fillId="4" borderId="35" xfId="0" applyFont="1" applyFill="1" applyBorder="1" applyAlignment="1">
      <alignment vertical="center" wrapText="1"/>
    </xf>
    <xf numFmtId="0" fontId="0" fillId="0" borderId="80" xfId="0" applyBorder="1" applyAlignment="1">
      <alignment horizontal="center" vertical="center" wrapText="1"/>
    </xf>
    <xf numFmtId="0" fontId="12" fillId="0" borderId="63" xfId="0" applyFont="1" applyBorder="1" applyAlignment="1">
      <alignment horizontal="center" vertical="center" wrapText="1"/>
    </xf>
    <xf numFmtId="14" fontId="12" fillId="6" borderId="31" xfId="0" applyNumberFormat="1" applyFont="1" applyFill="1" applyBorder="1" applyAlignment="1">
      <alignment horizontal="center" vertical="center"/>
    </xf>
    <xf numFmtId="0" fontId="0" fillId="6" borderId="31" xfId="0" applyFill="1" applyBorder="1" applyAlignment="1">
      <alignment horizontal="center" vertical="center" wrapText="1"/>
    </xf>
    <xf numFmtId="0" fontId="12" fillId="6" borderId="61" xfId="0" applyFont="1" applyFill="1" applyBorder="1" applyAlignment="1">
      <alignment horizontal="center" vertical="center" wrapText="1"/>
    </xf>
    <xf numFmtId="0" fontId="14" fillId="10" borderId="58" xfId="0" applyFont="1" applyFill="1" applyBorder="1" applyAlignment="1">
      <alignment horizontal="center" vertical="center" wrapText="1"/>
    </xf>
    <xf numFmtId="0" fontId="8" fillId="10" borderId="58" xfId="0" applyFont="1" applyFill="1" applyBorder="1" applyAlignment="1">
      <alignment horizontal="center" vertical="center" wrapText="1"/>
    </xf>
    <xf numFmtId="0" fontId="8" fillId="10" borderId="58" xfId="0" applyFont="1" applyFill="1" applyBorder="1" applyAlignment="1">
      <alignment horizontal="left" vertical="center" wrapText="1"/>
    </xf>
    <xf numFmtId="0" fontId="12" fillId="4" borderId="61" xfId="0" applyFont="1" applyFill="1" applyBorder="1" applyAlignment="1">
      <alignment horizontal="center" vertical="center" wrapText="1"/>
    </xf>
    <xf numFmtId="0" fontId="6" fillId="0" borderId="58" xfId="0" applyFont="1" applyBorder="1" applyAlignment="1">
      <alignment vertical="center" wrapText="1"/>
    </xf>
    <xf numFmtId="0" fontId="7" fillId="4" borderId="35" xfId="0" applyFont="1" applyFill="1" applyBorder="1" applyAlignment="1">
      <alignment vertical="center" wrapText="1"/>
    </xf>
    <xf numFmtId="0" fontId="0" fillId="10" borderId="58" xfId="0" applyFill="1" applyBorder="1"/>
    <xf numFmtId="0" fontId="7" fillId="0" borderId="31" xfId="0" applyFont="1" applyBorder="1" applyAlignment="1">
      <alignment vertical="center" wrapText="1"/>
    </xf>
    <xf numFmtId="0" fontId="2" fillId="4" borderId="31" xfId="0" applyFont="1" applyFill="1" applyBorder="1" applyAlignment="1">
      <alignment horizontal="left" vertical="center" wrapText="1"/>
    </xf>
    <xf numFmtId="0" fontId="12" fillId="12" borderId="61" xfId="0" applyFont="1" applyFill="1" applyBorder="1" applyAlignment="1">
      <alignment horizontal="center" vertical="center" wrapText="1"/>
    </xf>
    <xf numFmtId="0" fontId="1" fillId="10" borderId="35" xfId="0" applyFont="1" applyFill="1" applyBorder="1" applyAlignment="1">
      <alignment horizontal="center" vertical="center" wrapText="1"/>
    </xf>
    <xf numFmtId="0" fontId="2" fillId="10" borderId="58" xfId="0" applyFont="1" applyFill="1" applyBorder="1" applyAlignment="1">
      <alignment vertical="center"/>
    </xf>
    <xf numFmtId="0" fontId="7" fillId="10" borderId="58" xfId="0" applyFont="1" applyFill="1" applyBorder="1" applyAlignment="1">
      <alignment horizontal="center" vertical="center" wrapText="1"/>
    </xf>
    <xf numFmtId="0" fontId="12" fillId="13" borderId="72" xfId="0" applyFont="1" applyFill="1" applyBorder="1" applyAlignment="1">
      <alignment horizontal="center" vertical="center" wrapText="1"/>
    </xf>
    <xf numFmtId="0" fontId="1" fillId="10" borderId="58" xfId="0" applyFont="1" applyFill="1" applyBorder="1" applyAlignment="1">
      <alignment horizontal="center" vertical="center" wrapText="1"/>
    </xf>
    <xf numFmtId="0" fontId="0" fillId="4" borderId="0" xfId="0" applyFill="1" applyAlignment="1">
      <alignment horizontal="center"/>
    </xf>
    <xf numFmtId="0" fontId="0" fillId="4" borderId="58" xfId="0" applyFill="1" applyBorder="1" applyAlignment="1">
      <alignment horizontal="left" vertical="center" indent="1"/>
    </xf>
    <xf numFmtId="0" fontId="0" fillId="4" borderId="31" xfId="0" applyFill="1" applyBorder="1" applyAlignment="1">
      <alignment horizontal="left" vertical="center" indent="1"/>
    </xf>
    <xf numFmtId="0" fontId="0" fillId="4" borderId="31" xfId="0" applyFill="1" applyBorder="1" applyAlignment="1">
      <alignment horizontal="left" vertical="center"/>
    </xf>
    <xf numFmtId="0" fontId="6" fillId="10" borderId="58" xfId="0" applyFont="1" applyFill="1" applyBorder="1" applyAlignment="1">
      <alignment horizontal="left" vertical="center" wrapText="1"/>
    </xf>
    <xf numFmtId="0" fontId="12" fillId="0" borderId="31" xfId="0" applyFont="1" applyBorder="1" applyAlignment="1">
      <alignment vertical="center" wrapText="1"/>
    </xf>
    <xf numFmtId="0" fontId="1" fillId="0" borderId="79" xfId="0" applyFont="1" applyBorder="1" applyAlignment="1">
      <alignment horizontal="center" vertical="center" wrapText="1"/>
    </xf>
    <xf numFmtId="0" fontId="12" fillId="0" borderId="79" xfId="0" applyFont="1" applyBorder="1" applyAlignment="1">
      <alignment horizontal="center" vertical="center" wrapText="1"/>
    </xf>
    <xf numFmtId="0" fontId="7" fillId="10" borderId="79" xfId="0" applyFont="1" applyFill="1" applyBorder="1" applyAlignment="1">
      <alignment horizontal="center" vertical="center" wrapText="1"/>
    </xf>
    <xf numFmtId="0" fontId="2" fillId="10" borderId="79" xfId="0" applyFont="1" applyFill="1" applyBorder="1" applyAlignment="1">
      <alignment horizontal="center" vertical="center" wrapText="1"/>
    </xf>
    <xf numFmtId="0" fontId="0" fillId="10" borderId="79" xfId="0" applyFill="1" applyBorder="1" applyAlignment="1">
      <alignment horizontal="center" vertical="center"/>
    </xf>
    <xf numFmtId="0" fontId="14" fillId="10" borderId="31" xfId="0" applyFont="1" applyFill="1" applyBorder="1" applyAlignment="1">
      <alignment horizontal="center" vertical="center" wrapText="1"/>
    </xf>
    <xf numFmtId="0" fontId="8" fillId="10" borderId="31" xfId="0" applyFont="1" applyFill="1" applyBorder="1" applyAlignment="1">
      <alignment horizontal="center" vertical="center" wrapText="1"/>
    </xf>
    <xf numFmtId="0" fontId="3" fillId="4" borderId="31" xfId="0" applyFont="1" applyFill="1" applyBorder="1" applyAlignment="1" applyProtection="1">
      <alignment horizontal="left" vertical="center" wrapText="1"/>
      <protection locked="0"/>
    </xf>
    <xf numFmtId="0" fontId="3" fillId="4" borderId="35" xfId="0" applyFont="1" applyFill="1" applyBorder="1" applyAlignment="1" applyProtection="1">
      <alignment horizontal="left" vertical="center" wrapText="1"/>
      <protection locked="0"/>
    </xf>
    <xf numFmtId="0" fontId="2" fillId="4" borderId="35" xfId="0" applyFont="1" applyFill="1" applyBorder="1" applyAlignment="1">
      <alignment horizontal="left" vertical="center" wrapText="1"/>
    </xf>
    <xf numFmtId="0" fontId="6" fillId="4" borderId="31" xfId="0" applyFont="1" applyFill="1" applyBorder="1" applyAlignment="1">
      <alignment horizontal="left" vertical="center" wrapText="1"/>
    </xf>
    <xf numFmtId="0" fontId="0" fillId="10" borderId="31" xfId="0" applyFill="1" applyBorder="1" applyAlignment="1">
      <alignment horizontal="left" vertical="center" wrapText="1"/>
    </xf>
    <xf numFmtId="0" fontId="12" fillId="0" borderId="31" xfId="0" applyFont="1" applyBorder="1" applyAlignment="1">
      <alignment horizontal="left" vertical="center" wrapText="1"/>
    </xf>
    <xf numFmtId="0" fontId="0" fillId="4" borderId="0" xfId="0" applyFill="1" applyAlignment="1">
      <alignment horizontal="left"/>
    </xf>
    <xf numFmtId="0" fontId="14" fillId="14" borderId="31" xfId="0" applyFont="1" applyFill="1" applyBorder="1" applyAlignment="1">
      <alignment horizontal="left" vertical="center" wrapText="1"/>
    </xf>
    <xf numFmtId="0" fontId="0" fillId="4" borderId="0" xfId="0" applyFill="1" applyAlignment="1">
      <alignment horizontal="left" vertical="center"/>
    </xf>
    <xf numFmtId="0" fontId="4" fillId="4" borderId="35" xfId="0" applyFont="1" applyFill="1" applyBorder="1" applyAlignment="1" applyProtection="1">
      <alignment horizontal="left" vertical="center" wrapText="1"/>
      <protection locked="0"/>
    </xf>
    <xf numFmtId="18" fontId="2" fillId="4" borderId="31" xfId="0" applyNumberFormat="1" applyFont="1" applyFill="1" applyBorder="1" applyAlignment="1">
      <alignment horizontal="left" vertical="center" wrapText="1"/>
    </xf>
    <xf numFmtId="14" fontId="12" fillId="15" borderId="31" xfId="0" applyNumberFormat="1" applyFont="1" applyFill="1" applyBorder="1" applyAlignment="1">
      <alignment horizontal="center" vertical="center"/>
    </xf>
    <xf numFmtId="0" fontId="6" fillId="15" borderId="31" xfId="0" applyFont="1" applyFill="1" applyBorder="1" applyAlignment="1">
      <alignment horizontal="center" vertical="center" wrapText="1"/>
    </xf>
    <xf numFmtId="0" fontId="0" fillId="15" borderId="31" xfId="0" applyFill="1" applyBorder="1" applyAlignment="1">
      <alignment horizontal="center" vertical="center" wrapText="1"/>
    </xf>
    <xf numFmtId="0" fontId="12" fillId="15" borderId="61" xfId="0" applyFont="1" applyFill="1" applyBorder="1" applyAlignment="1">
      <alignment horizontal="center" vertical="center" wrapText="1"/>
    </xf>
    <xf numFmtId="0" fontId="12" fillId="16" borderId="72" xfId="0" applyFont="1" applyFill="1" applyBorder="1" applyAlignment="1">
      <alignment horizontal="center" vertical="center" wrapText="1"/>
    </xf>
    <xf numFmtId="0" fontId="6" fillId="0" borderId="31" xfId="0" applyFont="1" applyBorder="1" applyAlignment="1">
      <alignment wrapText="1"/>
    </xf>
    <xf numFmtId="0" fontId="6" fillId="0" borderId="58" xfId="0" applyFont="1" applyBorder="1" applyAlignment="1">
      <alignment wrapText="1"/>
    </xf>
    <xf numFmtId="0" fontId="6" fillId="0" borderId="0" xfId="0" applyFont="1" applyAlignment="1">
      <alignment wrapText="1"/>
    </xf>
    <xf numFmtId="0" fontId="7" fillId="17" borderId="61" xfId="0" applyFont="1" applyFill="1" applyBorder="1" applyAlignment="1">
      <alignment wrapText="1"/>
    </xf>
    <xf numFmtId="0" fontId="1" fillId="10" borderId="31" xfId="0" applyFont="1" applyFill="1" applyBorder="1" applyAlignment="1">
      <alignment vertical="center" wrapText="1"/>
    </xf>
    <xf numFmtId="0" fontId="6" fillId="10" borderId="58" xfId="0" applyFont="1" applyFill="1" applyBorder="1" applyAlignment="1">
      <alignment vertical="center" wrapText="1"/>
    </xf>
    <xf numFmtId="0" fontId="6" fillId="10" borderId="58" xfId="0" applyFont="1" applyFill="1" applyBorder="1" applyAlignment="1">
      <alignment horizontal="center" vertical="center" wrapText="1"/>
    </xf>
    <xf numFmtId="14" fontId="12" fillId="11" borderId="31" xfId="0" applyNumberFormat="1" applyFont="1" applyFill="1" applyBorder="1" applyAlignment="1">
      <alignment horizontal="center" vertical="center"/>
    </xf>
    <xf numFmtId="0" fontId="6" fillId="11" borderId="31" xfId="0" applyFont="1" applyFill="1" applyBorder="1" applyAlignment="1">
      <alignment horizontal="center" vertical="center" wrapText="1"/>
    </xf>
    <xf numFmtId="0" fontId="12" fillId="11" borderId="61" xfId="0" applyFont="1" applyFill="1" applyBorder="1" applyAlignment="1">
      <alignment horizontal="center" vertical="center" wrapText="1"/>
    </xf>
    <xf numFmtId="0" fontId="12" fillId="0" borderId="72" xfId="0" applyFont="1" applyBorder="1" applyAlignment="1">
      <alignment horizontal="center" vertical="center" wrapText="1"/>
    </xf>
    <xf numFmtId="0" fontId="7" fillId="0" borderId="61" xfId="0" applyFont="1" applyBorder="1" applyAlignment="1">
      <alignment wrapText="1"/>
    </xf>
    <xf numFmtId="0" fontId="16" fillId="4" borderId="31" xfId="0" applyFont="1" applyFill="1" applyBorder="1" applyAlignment="1">
      <alignment horizontal="center" vertical="center" wrapText="1"/>
    </xf>
    <xf numFmtId="0" fontId="6" fillId="9" borderId="31"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0" fillId="0" borderId="59" xfId="0" applyBorder="1" applyAlignment="1">
      <alignment horizontal="center" vertical="center" wrapText="1"/>
    </xf>
    <xf numFmtId="0" fontId="0" fillId="0" borderId="31" xfId="0" applyBorder="1" applyAlignment="1">
      <alignment vertical="center" wrapText="1"/>
    </xf>
    <xf numFmtId="18" fontId="0" fillId="4" borderId="31" xfId="0" applyNumberFormat="1" applyFill="1" applyBorder="1" applyAlignment="1">
      <alignment horizontal="left" vertical="center" wrapText="1"/>
    </xf>
    <xf numFmtId="0" fontId="10" fillId="4" borderId="31" xfId="0" applyFont="1" applyFill="1" applyBorder="1" applyAlignment="1" applyProtection="1">
      <alignment horizontal="left" vertical="center" wrapText="1"/>
      <protection locked="0"/>
    </xf>
    <xf numFmtId="0" fontId="10" fillId="4" borderId="35" xfId="0" applyFont="1" applyFill="1" applyBorder="1" applyAlignment="1" applyProtection="1">
      <alignment horizontal="left" vertical="center" wrapText="1"/>
      <protection locked="0"/>
    </xf>
    <xf numFmtId="0" fontId="11" fillId="4" borderId="35" xfId="0" applyFont="1" applyFill="1" applyBorder="1" applyAlignment="1" applyProtection="1">
      <alignment horizontal="left" vertical="center" wrapText="1"/>
      <protection locked="0"/>
    </xf>
    <xf numFmtId="0" fontId="0" fillId="4" borderId="35" xfId="0" applyFill="1" applyBorder="1" applyAlignment="1">
      <alignment horizontal="left" vertical="center" wrapText="1"/>
    </xf>
    <xf numFmtId="0" fontId="12" fillId="0" borderId="31" xfId="0" applyFont="1" applyBorder="1" applyAlignment="1">
      <alignment horizontal="center" vertical="center" wrapText="1"/>
    </xf>
    <xf numFmtId="14" fontId="0" fillId="4" borderId="31" xfId="0" applyNumberFormat="1" applyFill="1" applyBorder="1" applyAlignment="1">
      <alignment horizontal="center" vertical="center" wrapText="1"/>
    </xf>
    <xf numFmtId="0" fontId="0" fillId="0" borderId="58" xfId="0" applyBorder="1" applyAlignment="1">
      <alignment vertical="center" wrapText="1"/>
    </xf>
    <xf numFmtId="0" fontId="0" fillId="0" borderId="63" xfId="0" applyBorder="1" applyAlignment="1">
      <alignment horizontal="center" vertical="center" wrapText="1"/>
    </xf>
    <xf numFmtId="0" fontId="0" fillId="0" borderId="0" xfId="0" applyAlignment="1">
      <alignment horizontal="center" vertical="center" wrapText="1"/>
    </xf>
    <xf numFmtId="0" fontId="0" fillId="0" borderId="31" xfId="0" applyBorder="1" applyAlignment="1">
      <alignment horizontal="left" vertical="center" wrapText="1"/>
    </xf>
    <xf numFmtId="18" fontId="0" fillId="0" borderId="31" xfId="0" applyNumberFormat="1" applyBorder="1" applyAlignment="1">
      <alignment horizontal="left" vertical="center" wrapText="1"/>
    </xf>
    <xf numFmtId="0" fontId="12" fillId="4" borderId="31" xfId="0" applyFont="1" applyFill="1" applyBorder="1" applyAlignment="1">
      <alignment horizontal="left" vertical="center" wrapText="1"/>
    </xf>
    <xf numFmtId="0" fontId="12" fillId="10" borderId="58" xfId="0" applyFont="1" applyFill="1" applyBorder="1" applyAlignment="1">
      <alignment horizontal="center" wrapText="1"/>
    </xf>
    <xf numFmtId="0" fontId="0" fillId="10" borderId="58" xfId="0" applyFill="1" applyBorder="1" applyAlignment="1">
      <alignment horizontal="center" wrapText="1"/>
    </xf>
    <xf numFmtId="0" fontId="12" fillId="10" borderId="78" xfId="0" applyFont="1" applyFill="1" applyBorder="1" applyAlignment="1">
      <alignment horizontal="center" vertical="center" wrapText="1"/>
    </xf>
    <xf numFmtId="18" fontId="0" fillId="4" borderId="31" xfId="0" applyNumberFormat="1" applyFill="1" applyBorder="1" applyAlignment="1">
      <alignment horizontal="center" vertical="center" wrapText="1"/>
    </xf>
    <xf numFmtId="0" fontId="0" fillId="0" borderId="31" xfId="0" applyBorder="1" applyAlignment="1">
      <alignment horizontal="center" wrapText="1"/>
    </xf>
    <xf numFmtId="0" fontId="12" fillId="0" borderId="72" xfId="0" applyFont="1" applyBorder="1" applyAlignment="1">
      <alignment horizontal="center" wrapText="1"/>
    </xf>
    <xf numFmtId="0" fontId="12" fillId="4" borderId="58" xfId="0" applyFont="1" applyFill="1" applyBorder="1" applyAlignment="1">
      <alignment horizontal="center" vertical="center" wrapText="1"/>
    </xf>
    <xf numFmtId="0" fontId="12" fillId="0" borderId="35" xfId="0" applyFont="1" applyBorder="1" applyAlignment="1">
      <alignment horizontal="center" vertical="center" wrapText="1"/>
    </xf>
    <xf numFmtId="0" fontId="7" fillId="0" borderId="31" xfId="0" applyFont="1" applyBorder="1" applyAlignment="1">
      <alignment horizontal="center" vertical="center" wrapText="1"/>
    </xf>
    <xf numFmtId="0" fontId="0" fillId="0" borderId="35" xfId="0" applyBorder="1" applyAlignment="1">
      <alignment horizontal="center" vertical="center" wrapText="1"/>
    </xf>
    <xf numFmtId="0" fontId="0" fillId="10" borderId="72" xfId="0" applyFill="1" applyBorder="1" applyAlignment="1">
      <alignment horizontal="center" vertical="center" wrapText="1"/>
    </xf>
    <xf numFmtId="0" fontId="0" fillId="0" borderId="82" xfId="0" applyBorder="1" applyAlignment="1">
      <alignment horizontal="center" vertical="center" wrapText="1"/>
    </xf>
    <xf numFmtId="14" fontId="6" fillId="4" borderId="59" xfId="0" applyNumberFormat="1" applyFont="1" applyFill="1" applyBorder="1" applyAlignment="1">
      <alignment horizontal="center" vertical="center" wrapText="1"/>
    </xf>
    <xf numFmtId="0" fontId="0" fillId="15" borderId="65" xfId="0" applyFill="1" applyBorder="1" applyAlignment="1">
      <alignment horizontal="center" vertical="center" wrapText="1"/>
    </xf>
    <xf numFmtId="0" fontId="12" fillId="15" borderId="70" xfId="0" applyFont="1" applyFill="1" applyBorder="1" applyAlignment="1">
      <alignment horizontal="center" vertical="center" wrapText="1"/>
    </xf>
    <xf numFmtId="0" fontId="2" fillId="4" borderId="69" xfId="0" applyFont="1" applyFill="1" applyBorder="1" applyAlignment="1">
      <alignment horizontal="left" vertical="center" wrapText="1"/>
    </xf>
    <xf numFmtId="0" fontId="12" fillId="15" borderId="31" xfId="0" applyFont="1" applyFill="1" applyBorder="1" applyAlignment="1">
      <alignment horizontal="center" vertical="center" wrapText="1"/>
    </xf>
    <xf numFmtId="0" fontId="0" fillId="15" borderId="63" xfId="0" applyFill="1" applyBorder="1" applyAlignment="1">
      <alignment horizontal="center" vertical="center" wrapText="1"/>
    </xf>
    <xf numFmtId="0" fontId="0" fillId="10" borderId="35" xfId="0" applyFill="1" applyBorder="1" applyAlignment="1">
      <alignment horizontal="center" vertical="center" wrapText="1"/>
    </xf>
    <xf numFmtId="0" fontId="0" fillId="4" borderId="68" xfId="0" applyFill="1" applyBorder="1" applyAlignment="1">
      <alignment horizontal="left" vertical="center" wrapText="1"/>
    </xf>
    <xf numFmtId="0" fontId="1" fillId="10" borderId="58" xfId="0" applyFont="1" applyFill="1" applyBorder="1" applyAlignment="1">
      <alignment vertical="center" wrapText="1"/>
    </xf>
    <xf numFmtId="0" fontId="0" fillId="0" borderId="79" xfId="0" applyBorder="1" applyAlignment="1">
      <alignment horizontal="center" vertical="center" wrapText="1"/>
    </xf>
    <xf numFmtId="0" fontId="7" fillId="0" borderId="65" xfId="0" applyFont="1" applyBorder="1" applyAlignment="1">
      <alignment horizontal="center" vertical="center" wrapText="1"/>
    </xf>
    <xf numFmtId="0" fontId="7" fillId="0" borderId="63" xfId="0" applyFont="1" applyBorder="1" applyAlignment="1">
      <alignment horizontal="center" vertical="center" wrapText="1"/>
    </xf>
    <xf numFmtId="0" fontId="0" fillId="0" borderId="78" xfId="0" applyBorder="1" applyAlignment="1">
      <alignment horizontal="center" vertical="center" wrapText="1"/>
    </xf>
    <xf numFmtId="0" fontId="12" fillId="0" borderId="70" xfId="0" applyFont="1" applyBorder="1" applyAlignment="1">
      <alignment horizontal="center" vertical="center" wrapText="1"/>
    </xf>
    <xf numFmtId="0" fontId="12" fillId="0" borderId="61" xfId="0" applyFont="1" applyBorder="1" applyAlignment="1">
      <alignment horizontal="center" vertical="center" wrapText="1"/>
    </xf>
    <xf numFmtId="18" fontId="0" fillId="4" borderId="58" xfId="0" applyNumberFormat="1" applyFill="1" applyBorder="1" applyAlignment="1">
      <alignment horizontal="left" vertical="center" wrapText="1"/>
    </xf>
    <xf numFmtId="0" fontId="7" fillId="10" borderId="82" xfId="0" applyFont="1" applyFill="1" applyBorder="1" applyAlignment="1">
      <alignment horizontal="center" vertical="center" wrapText="1"/>
    </xf>
    <xf numFmtId="0" fontId="6" fillId="4" borderId="35" xfId="0" applyFont="1" applyFill="1" applyBorder="1" applyAlignment="1">
      <alignment horizontal="left" vertical="center" wrapText="1"/>
    </xf>
    <xf numFmtId="0" fontId="20" fillId="0" borderId="0" xfId="0" applyFont="1" applyAlignment="1">
      <alignment horizontal="center" vertical="center" wrapText="1"/>
    </xf>
    <xf numFmtId="18" fontId="0" fillId="4" borderId="35" xfId="0" applyNumberFormat="1" applyFill="1" applyBorder="1" applyAlignment="1">
      <alignment horizontal="left" vertical="center" wrapText="1"/>
    </xf>
    <xf numFmtId="0" fontId="6" fillId="10" borderId="82" xfId="0" applyFont="1" applyFill="1" applyBorder="1" applyAlignment="1">
      <alignment horizontal="center" vertical="center" wrapText="1"/>
    </xf>
    <xf numFmtId="0" fontId="0" fillId="10" borderId="35" xfId="0" applyFill="1" applyBorder="1" applyAlignment="1">
      <alignment horizontal="left" vertical="center" wrapText="1"/>
    </xf>
    <xf numFmtId="0" fontId="2" fillId="4" borderId="68" xfId="0" applyFont="1" applyFill="1" applyBorder="1" applyAlignment="1">
      <alignment horizontal="left" vertical="center" wrapText="1"/>
    </xf>
    <xf numFmtId="0" fontId="7" fillId="0" borderId="79" xfId="0" applyFont="1" applyBorder="1" applyAlignment="1">
      <alignment horizontal="center" vertical="center" wrapText="1"/>
    </xf>
    <xf numFmtId="0" fontId="0" fillId="4" borderId="35" xfId="0" applyFill="1" applyBorder="1" applyAlignment="1">
      <alignment vertical="center" wrapText="1"/>
    </xf>
    <xf numFmtId="0" fontId="6" fillId="4" borderId="68" xfId="0" applyFont="1" applyFill="1" applyBorder="1" applyAlignment="1">
      <alignment horizontal="left" vertical="center" wrapText="1"/>
    </xf>
    <xf numFmtId="0" fontId="6" fillId="0" borderId="0" xfId="0" applyFont="1" applyAlignment="1">
      <alignment horizontal="center" vertical="center" wrapText="1"/>
    </xf>
    <xf numFmtId="0" fontId="7" fillId="0" borderId="58" xfId="0" applyFont="1" applyBorder="1" applyAlignment="1">
      <alignment horizontal="center" vertical="center" wrapText="1"/>
    </xf>
    <xf numFmtId="0" fontId="0" fillId="10" borderId="31" xfId="0" applyFill="1" applyBorder="1" applyAlignment="1">
      <alignment horizontal="center" vertical="center"/>
    </xf>
    <xf numFmtId="0" fontId="6" fillId="0" borderId="35" xfId="0" applyFont="1" applyBorder="1" applyAlignment="1">
      <alignment horizontal="center" vertical="center" wrapText="1"/>
    </xf>
    <xf numFmtId="0" fontId="12" fillId="4" borderId="35" xfId="0" applyFont="1" applyFill="1" applyBorder="1" applyAlignment="1">
      <alignment horizontal="left" vertical="center" wrapText="1"/>
    </xf>
    <xf numFmtId="0" fontId="6" fillId="4" borderId="35" xfId="0" applyFont="1" applyFill="1" applyBorder="1" applyAlignment="1">
      <alignment horizontal="center" vertical="center" wrapText="1"/>
    </xf>
    <xf numFmtId="14" fontId="6" fillId="4" borderId="65" xfId="0" applyNumberFormat="1" applyFont="1" applyFill="1" applyBorder="1" applyAlignment="1">
      <alignment horizontal="center" vertical="center" wrapText="1"/>
    </xf>
    <xf numFmtId="0" fontId="12" fillId="0" borderId="65" xfId="0" applyFont="1" applyBorder="1" applyAlignment="1">
      <alignment horizontal="center" vertical="center" wrapText="1"/>
    </xf>
    <xf numFmtId="0" fontId="12" fillId="15" borderId="65" xfId="0" applyFont="1" applyFill="1" applyBorder="1" applyAlignment="1">
      <alignment horizontal="center" vertical="center" wrapText="1"/>
    </xf>
    <xf numFmtId="0" fontId="0" fillId="4" borderId="65" xfId="0" applyFill="1" applyBorder="1" applyAlignment="1">
      <alignment horizontal="left" vertical="center" wrapText="1"/>
    </xf>
    <xf numFmtId="0" fontId="6" fillId="4" borderId="65" xfId="0" applyFont="1" applyFill="1" applyBorder="1" applyAlignment="1">
      <alignment horizontal="left" vertical="center" wrapText="1"/>
    </xf>
    <xf numFmtId="18" fontId="0" fillId="4" borderId="65" xfId="0" applyNumberFormat="1" applyFill="1" applyBorder="1" applyAlignment="1">
      <alignment horizontal="left" vertical="center" wrapText="1"/>
    </xf>
    <xf numFmtId="0" fontId="12" fillId="4" borderId="65" xfId="0" applyFont="1" applyFill="1" applyBorder="1" applyAlignment="1">
      <alignment horizontal="center" vertical="center" wrapText="1"/>
    </xf>
    <xf numFmtId="0" fontId="0" fillId="4" borderId="65" xfId="0" applyFill="1" applyBorder="1" applyAlignment="1">
      <alignment vertical="center" wrapText="1"/>
    </xf>
    <xf numFmtId="0" fontId="6" fillId="0" borderId="82" xfId="0" applyFont="1" applyBorder="1" applyAlignment="1">
      <alignment horizontal="center" vertical="center" wrapText="1"/>
    </xf>
    <xf numFmtId="0" fontId="7" fillId="0" borderId="82" xfId="0" applyFont="1" applyBorder="1" applyAlignment="1">
      <alignment horizontal="center" vertical="center" wrapText="1"/>
    </xf>
    <xf numFmtId="0" fontId="6" fillId="0" borderId="35" xfId="0" applyFont="1" applyBorder="1" applyAlignment="1">
      <alignment horizontal="left" vertical="center" wrapText="1"/>
    </xf>
    <xf numFmtId="0" fontId="0" fillId="10" borderId="8" xfId="0" applyFill="1" applyBorder="1" applyAlignment="1">
      <alignment horizontal="center" vertical="center" wrapText="1"/>
    </xf>
    <xf numFmtId="0" fontId="0" fillId="10" borderId="63" xfId="0" applyFill="1" applyBorder="1" applyAlignment="1">
      <alignment horizontal="center" vertical="center" wrapText="1"/>
    </xf>
    <xf numFmtId="0" fontId="7" fillId="10" borderId="68" xfId="0" applyFont="1" applyFill="1" applyBorder="1" applyAlignment="1">
      <alignment horizontal="left" vertical="center" wrapText="1"/>
    </xf>
    <xf numFmtId="0" fontId="6" fillId="10" borderId="65" xfId="0" applyFont="1" applyFill="1" applyBorder="1" applyAlignment="1">
      <alignment horizontal="center" vertical="center" wrapText="1"/>
    </xf>
    <xf numFmtId="0" fontId="2" fillId="0" borderId="31" xfId="0" applyFont="1" applyBorder="1" applyAlignment="1">
      <alignment horizontal="center" vertical="center" wrapText="1"/>
    </xf>
    <xf numFmtId="0" fontId="2" fillId="14" borderId="31" xfId="0" applyFont="1" applyFill="1" applyBorder="1" applyAlignment="1">
      <alignment vertical="center" wrapText="1"/>
    </xf>
    <xf numFmtId="0" fontId="0" fillId="4" borderId="0" xfId="0" applyFill="1" applyAlignment="1">
      <alignment vertical="center"/>
    </xf>
    <xf numFmtId="0" fontId="7" fillId="10" borderId="78" xfId="0" applyFont="1" applyFill="1" applyBorder="1" applyAlignment="1">
      <alignment horizontal="center" vertical="center" wrapText="1"/>
    </xf>
    <xf numFmtId="0" fontId="12" fillId="11" borderId="31" xfId="0" applyFont="1" applyFill="1" applyBorder="1" applyAlignment="1">
      <alignment horizontal="center" vertical="center" wrapText="1"/>
    </xf>
    <xf numFmtId="0" fontId="7" fillId="4" borderId="31" xfId="0" applyFont="1" applyFill="1" applyBorder="1" applyAlignment="1">
      <alignment horizontal="left" vertical="center" wrapText="1"/>
    </xf>
    <xf numFmtId="0" fontId="1" fillId="0" borderId="35" xfId="0" applyFont="1" applyBorder="1" applyAlignment="1">
      <alignment horizontal="center" vertical="center" wrapText="1"/>
    </xf>
    <xf numFmtId="0" fontId="7" fillId="10" borderId="35" xfId="0" applyFont="1" applyFill="1" applyBorder="1" applyAlignment="1">
      <alignment horizontal="center" vertical="center" wrapText="1"/>
    </xf>
    <xf numFmtId="14" fontId="12" fillId="18" borderId="31" xfId="0" applyNumberFormat="1" applyFont="1" applyFill="1" applyBorder="1" applyAlignment="1">
      <alignment horizontal="center" vertical="center"/>
    </xf>
    <xf numFmtId="0" fontId="0" fillId="18" borderId="31" xfId="0" applyFill="1" applyBorder="1" applyAlignment="1">
      <alignment horizontal="center" vertical="center" wrapText="1"/>
    </xf>
    <xf numFmtId="0" fontId="12" fillId="18" borderId="61" xfId="0" applyFont="1" applyFill="1" applyBorder="1" applyAlignment="1">
      <alignment horizontal="center" vertical="center" wrapText="1"/>
    </xf>
    <xf numFmtId="0" fontId="12" fillId="18" borderId="31" xfId="0" applyFont="1" applyFill="1" applyBorder="1" applyAlignment="1">
      <alignment horizontal="center" vertical="center" wrapText="1"/>
    </xf>
    <xf numFmtId="0" fontId="1" fillId="4" borderId="31" xfId="0" applyFont="1" applyFill="1" applyBorder="1" applyAlignment="1">
      <alignment horizontal="left" vertical="center" wrapText="1"/>
    </xf>
    <xf numFmtId="0" fontId="2" fillId="0" borderId="82" xfId="0" applyFont="1" applyBorder="1" applyAlignment="1">
      <alignment horizontal="center" vertical="center" wrapText="1"/>
    </xf>
    <xf numFmtId="0" fontId="2" fillId="0" borderId="0" xfId="0" applyFont="1" applyAlignment="1">
      <alignment horizontal="center" vertical="center" wrapText="1"/>
    </xf>
    <xf numFmtId="0" fontId="2" fillId="0" borderId="35" xfId="0" applyFont="1" applyBorder="1" applyAlignment="1">
      <alignment horizontal="center" vertical="center" wrapText="1"/>
    </xf>
    <xf numFmtId="0" fontId="1" fillId="0" borderId="82" xfId="0" applyFont="1" applyBorder="1" applyAlignment="1">
      <alignment horizontal="center" vertical="center" wrapText="1"/>
    </xf>
    <xf numFmtId="0" fontId="1" fillId="4" borderId="58" xfId="0" applyFont="1" applyFill="1" applyBorder="1" applyAlignment="1">
      <alignment horizontal="left" vertical="center" wrapText="1"/>
    </xf>
    <xf numFmtId="14" fontId="12" fillId="19" borderId="31" xfId="0" applyNumberFormat="1" applyFont="1" applyFill="1" applyBorder="1" applyAlignment="1">
      <alignment horizontal="center" vertical="center"/>
    </xf>
    <xf numFmtId="0" fontId="0" fillId="19" borderId="31" xfId="0" applyFill="1" applyBorder="1" applyAlignment="1">
      <alignment horizontal="center" vertical="center" wrapText="1"/>
    </xf>
    <xf numFmtId="0" fontId="12" fillId="19" borderId="61" xfId="0" applyFont="1" applyFill="1" applyBorder="1" applyAlignment="1">
      <alignment horizontal="center" vertical="center" wrapText="1"/>
    </xf>
    <xf numFmtId="164" fontId="12" fillId="19" borderId="31" xfId="0" applyNumberFormat="1" applyFont="1" applyFill="1" applyBorder="1" applyAlignment="1">
      <alignment horizontal="center" vertical="center"/>
    </xf>
    <xf numFmtId="0" fontId="12" fillId="19" borderId="31" xfId="0" applyFont="1" applyFill="1" applyBorder="1" applyAlignment="1">
      <alignment horizontal="center" vertical="center" wrapText="1"/>
    </xf>
    <xf numFmtId="0" fontId="6" fillId="4" borderId="58" xfId="0" applyFont="1" applyFill="1" applyBorder="1" applyAlignment="1">
      <alignment horizontal="center" vertical="center" wrapText="1"/>
    </xf>
    <xf numFmtId="0" fontId="20" fillId="0" borderId="31" xfId="0" applyFont="1" applyBorder="1" applyAlignment="1">
      <alignment horizontal="center" vertical="center" wrapText="1"/>
    </xf>
    <xf numFmtId="0" fontId="1" fillId="10" borderId="50" xfId="0" applyFont="1" applyFill="1" applyBorder="1" applyAlignment="1">
      <alignment horizontal="center" vertical="center" wrapText="1"/>
    </xf>
    <xf numFmtId="0" fontId="12" fillId="0" borderId="65" xfId="0" applyFont="1" applyBorder="1" applyAlignment="1">
      <alignment vertical="center" wrapText="1"/>
    </xf>
    <xf numFmtId="164" fontId="12" fillId="6" borderId="31" xfId="0" applyNumberFormat="1" applyFont="1" applyFill="1" applyBorder="1" applyAlignment="1">
      <alignment horizontal="center" vertical="center"/>
    </xf>
    <xf numFmtId="0" fontId="12" fillId="6" borderId="31" xfId="0" applyFont="1" applyFill="1" applyBorder="1" applyAlignment="1">
      <alignment horizontal="center" vertical="center" wrapText="1"/>
    </xf>
    <xf numFmtId="0" fontId="0" fillId="4" borderId="82" xfId="0" applyFill="1" applyBorder="1" applyAlignment="1">
      <alignment horizontal="center" vertical="center"/>
    </xf>
    <xf numFmtId="0" fontId="0" fillId="4" borderId="35" xfId="0" applyFill="1" applyBorder="1"/>
    <xf numFmtId="14" fontId="12" fillId="6" borderId="65" xfId="0" applyNumberFormat="1" applyFont="1" applyFill="1" applyBorder="1" applyAlignment="1">
      <alignment horizontal="center" vertical="center"/>
    </xf>
    <xf numFmtId="0" fontId="0" fillId="6" borderId="65" xfId="0" applyFill="1" applyBorder="1" applyAlignment="1">
      <alignment horizontal="center" vertical="center" wrapText="1"/>
    </xf>
    <xf numFmtId="0" fontId="12" fillId="6" borderId="65" xfId="0" applyFont="1" applyFill="1" applyBorder="1" applyAlignment="1">
      <alignment horizontal="center" vertical="center" wrapText="1"/>
    </xf>
    <xf numFmtId="0" fontId="7" fillId="4" borderId="65" xfId="0" applyFont="1" applyFill="1" applyBorder="1" applyAlignment="1">
      <alignment horizontal="left" vertical="center" wrapText="1"/>
    </xf>
    <xf numFmtId="18" fontId="0" fillId="4" borderId="68" xfId="0" applyNumberFormat="1" applyFill="1" applyBorder="1" applyAlignment="1">
      <alignment horizontal="left" vertical="center" wrapText="1"/>
    </xf>
    <xf numFmtId="0" fontId="7" fillId="4" borderId="65" xfId="0" applyFont="1" applyFill="1" applyBorder="1" applyAlignment="1">
      <alignment horizontal="center" vertical="center" wrapText="1"/>
    </xf>
    <xf numFmtId="0" fontId="7" fillId="4" borderId="58" xfId="0" applyFont="1" applyFill="1" applyBorder="1" applyAlignment="1">
      <alignment horizontal="center" vertical="center" wrapText="1"/>
    </xf>
    <xf numFmtId="0" fontId="20" fillId="0" borderId="35" xfId="0" applyFont="1" applyBorder="1" applyAlignment="1">
      <alignment horizontal="center" vertical="center" wrapText="1"/>
    </xf>
    <xf numFmtId="0" fontId="1" fillId="10" borderId="82" xfId="0" applyFont="1" applyFill="1" applyBorder="1" applyAlignment="1">
      <alignment horizontal="center" vertical="center" wrapText="1"/>
    </xf>
    <xf numFmtId="0" fontId="0" fillId="10" borderId="82" xfId="0" applyFill="1" applyBorder="1" applyAlignment="1">
      <alignment horizontal="center" vertical="center" wrapText="1"/>
    </xf>
    <xf numFmtId="0" fontId="0" fillId="0" borderId="69" xfId="0" applyBorder="1" applyAlignment="1">
      <alignment horizontal="center" vertical="center" wrapText="1"/>
    </xf>
    <xf numFmtId="14" fontId="12" fillId="19" borderId="65" xfId="0" applyNumberFormat="1" applyFont="1" applyFill="1" applyBorder="1" applyAlignment="1">
      <alignment horizontal="center" vertical="center"/>
    </xf>
    <xf numFmtId="0" fontId="0" fillId="19" borderId="65" xfId="0" applyFill="1" applyBorder="1" applyAlignment="1">
      <alignment horizontal="center" vertical="center" wrapText="1"/>
    </xf>
    <xf numFmtId="0" fontId="12" fillId="19" borderId="65" xfId="0" applyFont="1" applyFill="1" applyBorder="1" applyAlignment="1">
      <alignment horizontal="center" vertical="center" wrapText="1"/>
    </xf>
    <xf numFmtId="0" fontId="0" fillId="0" borderId="31" xfId="0" applyBorder="1"/>
    <xf numFmtId="0" fontId="0" fillId="4" borderId="35" xfId="0" applyFill="1" applyBorder="1" applyAlignment="1">
      <alignment horizontal="center" vertical="center" indent="1"/>
    </xf>
    <xf numFmtId="0" fontId="0" fillId="4" borderId="82" xfId="0" applyFill="1" applyBorder="1" applyAlignment="1">
      <alignment horizontal="center" vertical="center" indent="1"/>
    </xf>
    <xf numFmtId="0" fontId="0" fillId="4" borderId="58" xfId="0" applyFill="1" applyBorder="1" applyAlignment="1">
      <alignment vertical="center" wrapText="1"/>
    </xf>
    <xf numFmtId="164" fontId="12" fillId="19" borderId="65" xfId="0" applyNumberFormat="1" applyFont="1" applyFill="1" applyBorder="1" applyAlignment="1">
      <alignment horizontal="center" vertical="center"/>
    </xf>
    <xf numFmtId="0" fontId="0" fillId="4" borderId="58" xfId="0" applyFill="1" applyBorder="1" applyAlignment="1">
      <alignment horizontal="center" vertical="center" wrapText="1"/>
    </xf>
    <xf numFmtId="164" fontId="12" fillId="11" borderId="31" xfId="0" applyNumberFormat="1" applyFont="1" applyFill="1" applyBorder="1" applyAlignment="1">
      <alignment horizontal="center" vertical="center"/>
    </xf>
    <xf numFmtId="164" fontId="12" fillId="11" borderId="65" xfId="0" applyNumberFormat="1" applyFont="1" applyFill="1" applyBorder="1" applyAlignment="1">
      <alignment horizontal="center" vertical="center"/>
    </xf>
    <xf numFmtId="0" fontId="0" fillId="11" borderId="65" xfId="0" applyFill="1" applyBorder="1" applyAlignment="1">
      <alignment horizontal="center" vertical="center" wrapText="1"/>
    </xf>
    <xf numFmtId="0" fontId="12" fillId="11" borderId="65" xfId="0" applyFont="1" applyFill="1" applyBorder="1" applyAlignment="1">
      <alignment horizontal="center" vertical="center" wrapText="1"/>
    </xf>
    <xf numFmtId="14" fontId="12" fillId="11" borderId="65" xfId="0" applyNumberFormat="1" applyFont="1" applyFill="1" applyBorder="1" applyAlignment="1">
      <alignment horizontal="center" vertical="center"/>
    </xf>
    <xf numFmtId="0" fontId="12" fillId="0" borderId="59" xfId="0" applyFont="1" applyBorder="1" applyAlignment="1">
      <alignment horizontal="center" vertical="center" wrapText="1"/>
    </xf>
    <xf numFmtId="0" fontId="12" fillId="0" borderId="58" xfId="0" applyFont="1" applyBorder="1" applyAlignment="1">
      <alignment vertical="center" wrapText="1"/>
    </xf>
    <xf numFmtId="0" fontId="6" fillId="4" borderId="69" xfId="0" applyFont="1" applyFill="1" applyBorder="1" applyAlignment="1">
      <alignment horizontal="left" vertical="center" wrapText="1"/>
    </xf>
    <xf numFmtId="0" fontId="7" fillId="10" borderId="65" xfId="0" applyFont="1" applyFill="1" applyBorder="1" applyAlignment="1">
      <alignment horizontal="center" vertical="center" wrapText="1"/>
    </xf>
    <xf numFmtId="0" fontId="14" fillId="0" borderId="31" xfId="0" applyFont="1" applyBorder="1" applyAlignment="1">
      <alignment horizontal="center" vertical="center" wrapText="1"/>
    </xf>
    <xf numFmtId="0" fontId="21" fillId="10" borderId="31" xfId="0" applyFont="1" applyFill="1" applyBorder="1" applyAlignment="1">
      <alignment horizontal="center" vertical="center" wrapText="1"/>
    </xf>
    <xf numFmtId="0" fontId="14" fillId="10" borderId="31" xfId="0" applyFont="1" applyFill="1" applyBorder="1" applyAlignment="1">
      <alignment horizontal="center" vertical="center" wrapText="1" indent="1"/>
    </xf>
    <xf numFmtId="0" fontId="14" fillId="0" borderId="31" xfId="0" applyFont="1" applyBorder="1" applyAlignment="1">
      <alignment horizontal="center" vertical="center" wrapText="1" indent="1"/>
    </xf>
    <xf numFmtId="0" fontId="21" fillId="10" borderId="31" xfId="0" applyFont="1" applyFill="1" applyBorder="1" applyAlignment="1">
      <alignment horizontal="center" vertical="center" wrapText="1" indent="1"/>
    </xf>
    <xf numFmtId="0" fontId="12" fillId="0" borderId="82" xfId="0" applyFont="1" applyBorder="1" applyAlignment="1">
      <alignment horizontal="center" vertical="center" wrapText="1"/>
    </xf>
    <xf numFmtId="0" fontId="12" fillId="4" borderId="65" xfId="0" applyFont="1" applyFill="1" applyBorder="1" applyAlignment="1">
      <alignment horizontal="left" vertical="center" wrapText="1"/>
    </xf>
    <xf numFmtId="0" fontId="12" fillId="10" borderId="65" xfId="0" applyFont="1" applyFill="1" applyBorder="1" applyAlignment="1">
      <alignment horizontal="center" vertical="center" wrapText="1"/>
    </xf>
    <xf numFmtId="0" fontId="0" fillId="4" borderId="69" xfId="0" applyFill="1" applyBorder="1" applyAlignment="1">
      <alignment horizontal="left" vertical="center" wrapText="1"/>
    </xf>
    <xf numFmtId="164" fontId="12" fillId="15" borderId="31" xfId="0" applyNumberFormat="1" applyFont="1" applyFill="1" applyBorder="1" applyAlignment="1">
      <alignment horizontal="center" vertical="center"/>
    </xf>
    <xf numFmtId="164" fontId="12" fillId="15" borderId="65" xfId="0" applyNumberFormat="1" applyFont="1" applyFill="1" applyBorder="1" applyAlignment="1">
      <alignment horizontal="center" vertical="center"/>
    </xf>
    <xf numFmtId="14" fontId="12" fillId="15" borderId="65" xfId="0" applyNumberFormat="1" applyFont="1" applyFill="1" applyBorder="1" applyAlignment="1">
      <alignment horizontal="center" vertical="center"/>
    </xf>
    <xf numFmtId="0" fontId="0" fillId="0" borderId="5" xfId="0" applyBorder="1" applyAlignment="1">
      <alignment wrapText="1"/>
    </xf>
    <xf numFmtId="0" fontId="12" fillId="0" borderId="5" xfId="0" applyFont="1" applyBorder="1" applyAlignment="1">
      <alignment wrapText="1"/>
    </xf>
    <xf numFmtId="0" fontId="0" fillId="0" borderId="5" xfId="0" applyBorder="1" applyAlignment="1">
      <alignment horizontal="center" vertical="center" wrapText="1"/>
    </xf>
    <xf numFmtId="0" fontId="12" fillId="0" borderId="5" xfId="0" applyFont="1" applyBorder="1" applyAlignment="1">
      <alignment horizontal="center" vertical="center" wrapText="1"/>
    </xf>
    <xf numFmtId="0" fontId="12" fillId="0" borderId="11" xfId="0" applyFont="1" applyBorder="1" applyAlignment="1">
      <alignment horizontal="center" vertical="center" wrapText="1"/>
    </xf>
    <xf numFmtId="0" fontId="0" fillId="0" borderId="52" xfId="0" applyBorder="1" applyAlignment="1">
      <alignment horizontal="center" vertical="center" wrapText="1"/>
    </xf>
    <xf numFmtId="0" fontId="12" fillId="0" borderId="52" xfId="0" applyFont="1" applyBorder="1" applyAlignment="1">
      <alignment horizontal="center" vertical="center" wrapText="1"/>
    </xf>
    <xf numFmtId="0" fontId="0" fillId="0" borderId="79" xfId="0" applyBorder="1" applyAlignment="1">
      <alignment wrapText="1"/>
    </xf>
    <xf numFmtId="0" fontId="12" fillId="10" borderId="5" xfId="0" applyFont="1" applyFill="1" applyBorder="1" applyAlignment="1">
      <alignment wrapText="1"/>
    </xf>
    <xf numFmtId="0" fontId="12" fillId="10" borderId="5" xfId="0" applyFont="1" applyFill="1" applyBorder="1" applyAlignment="1">
      <alignment horizontal="center" vertical="center" wrapText="1"/>
    </xf>
    <xf numFmtId="0" fontId="0" fillId="10" borderId="5" xfId="0" applyFill="1" applyBorder="1" applyAlignment="1">
      <alignment horizontal="center" vertical="center" wrapText="1"/>
    </xf>
    <xf numFmtId="0" fontId="0" fillId="10" borderId="79" xfId="0" applyFill="1" applyBorder="1" applyAlignment="1">
      <alignment wrapText="1"/>
    </xf>
    <xf numFmtId="0" fontId="12" fillId="10" borderId="83" xfId="0" applyFont="1" applyFill="1" applyBorder="1" applyAlignment="1">
      <alignment wrapText="1"/>
    </xf>
    <xf numFmtId="0" fontId="12" fillId="10" borderId="68" xfId="0" applyFont="1" applyFill="1" applyBorder="1" applyAlignment="1">
      <alignment wrapText="1"/>
    </xf>
    <xf numFmtId="0" fontId="0" fillId="10" borderId="68" xfId="0" applyFill="1" applyBorder="1" applyAlignment="1">
      <alignment wrapText="1"/>
    </xf>
    <xf numFmtId="0" fontId="0" fillId="0" borderId="0" xfId="0" applyAlignment="1">
      <alignment horizontal="center"/>
    </xf>
    <xf numFmtId="0" fontId="11" fillId="4" borderId="35" xfId="0" applyFont="1" applyFill="1" applyBorder="1" applyAlignment="1" applyProtection="1">
      <alignment horizontal="center" vertical="center" wrapText="1"/>
      <protection locked="0"/>
    </xf>
    <xf numFmtId="0" fontId="0" fillId="0" borderId="31" xfId="0" applyBorder="1" applyAlignment="1">
      <alignment horizontal="center" vertical="top" wrapText="1"/>
    </xf>
    <xf numFmtId="0" fontId="2" fillId="10" borderId="31" xfId="0" applyFont="1" applyFill="1" applyBorder="1" applyAlignment="1">
      <alignment horizontal="center" vertical="top" wrapText="1"/>
    </xf>
    <xf numFmtId="0" fontId="1" fillId="10" borderId="31" xfId="0" applyFont="1" applyFill="1" applyBorder="1" applyAlignment="1">
      <alignment horizontal="center" vertical="top" wrapText="1"/>
    </xf>
    <xf numFmtId="0" fontId="12" fillId="0" borderId="31" xfId="0" applyFont="1" applyBorder="1" applyAlignment="1">
      <alignment horizontal="center" vertical="top" wrapText="1"/>
    </xf>
    <xf numFmtId="0" fontId="2" fillId="0" borderId="31" xfId="0" applyFont="1" applyBorder="1" applyAlignment="1">
      <alignment horizontal="center" vertical="top" wrapText="1"/>
    </xf>
    <xf numFmtId="0" fontId="12" fillId="10" borderId="31" xfId="0" applyFont="1" applyFill="1" applyBorder="1" applyAlignment="1">
      <alignment horizontal="center" vertical="top" wrapText="1"/>
    </xf>
    <xf numFmtId="0" fontId="0" fillId="10" borderId="31" xfId="0" applyFill="1" applyBorder="1" applyAlignment="1">
      <alignment horizontal="center" vertical="top" wrapText="1"/>
    </xf>
    <xf numFmtId="18" fontId="0" fillId="11" borderId="31" xfId="0" applyNumberFormat="1" applyFill="1" applyBorder="1" applyAlignment="1">
      <alignment horizontal="center" vertical="center" wrapText="1"/>
    </xf>
    <xf numFmtId="0" fontId="0" fillId="4" borderId="82" xfId="0" applyFill="1" applyBorder="1" applyAlignment="1">
      <alignment horizontal="center" vertical="center" wrapText="1"/>
    </xf>
    <xf numFmtId="0" fontId="0" fillId="4" borderId="80" xfId="0" applyFill="1" applyBorder="1" applyAlignment="1">
      <alignment horizontal="center" vertical="center" wrapText="1"/>
    </xf>
    <xf numFmtId="0" fontId="2" fillId="0" borderId="82" xfId="0" applyFont="1" applyBorder="1" applyAlignment="1">
      <alignment horizontal="center" vertical="top" wrapText="1"/>
    </xf>
    <xf numFmtId="0" fontId="2" fillId="0" borderId="0" xfId="0" applyFont="1" applyAlignment="1">
      <alignment horizontal="center" vertical="top" wrapText="1"/>
    </xf>
    <xf numFmtId="0" fontId="1" fillId="0" borderId="58" xfId="0" applyFont="1" applyBorder="1" applyAlignment="1">
      <alignment horizontal="center" vertical="top" wrapText="1"/>
    </xf>
    <xf numFmtId="0" fontId="12" fillId="0" borderId="58" xfId="0" applyFont="1" applyBorder="1" applyAlignment="1">
      <alignment horizontal="center" vertical="top" wrapText="1"/>
    </xf>
    <xf numFmtId="0" fontId="0" fillId="0" borderId="58" xfId="0" applyBorder="1" applyAlignment="1">
      <alignment horizontal="center" vertical="top" wrapText="1"/>
    </xf>
    <xf numFmtId="164" fontId="12" fillId="9" borderId="31" xfId="0" applyNumberFormat="1" applyFont="1" applyFill="1" applyBorder="1" applyAlignment="1">
      <alignment horizontal="center" vertical="center"/>
    </xf>
    <xf numFmtId="0" fontId="12" fillId="9" borderId="31" xfId="0" applyFont="1" applyFill="1" applyBorder="1" applyAlignment="1">
      <alignment horizontal="center" vertical="center" wrapText="1"/>
    </xf>
    <xf numFmtId="18" fontId="0" fillId="9" borderId="31" xfId="0" applyNumberFormat="1" applyFill="1" applyBorder="1" applyAlignment="1">
      <alignment horizontal="center" vertical="center" wrapText="1"/>
    </xf>
    <xf numFmtId="0" fontId="12" fillId="0" borderId="84" xfId="0" applyFont="1" applyBorder="1" applyAlignment="1">
      <alignment horizontal="center" vertical="center" wrapText="1"/>
    </xf>
    <xf numFmtId="0" fontId="12" fillId="9" borderId="58" xfId="0" applyFont="1" applyFill="1" applyBorder="1" applyAlignment="1">
      <alignment horizontal="center" vertical="center" wrapText="1"/>
    </xf>
    <xf numFmtId="0" fontId="6" fillId="9" borderId="58" xfId="0" applyFont="1" applyFill="1" applyBorder="1" applyAlignment="1">
      <alignment horizontal="center" vertical="center" wrapText="1"/>
    </xf>
    <xf numFmtId="0" fontId="12" fillId="9" borderId="35" xfId="0" applyFont="1" applyFill="1" applyBorder="1" applyAlignment="1">
      <alignment horizontal="center" vertical="center" wrapText="1"/>
    </xf>
    <xf numFmtId="18" fontId="0" fillId="9" borderId="35" xfId="0" applyNumberFormat="1" applyFill="1" applyBorder="1" applyAlignment="1">
      <alignment horizontal="center" vertical="center" wrapText="1"/>
    </xf>
    <xf numFmtId="164" fontId="12" fillId="9" borderId="65" xfId="0" applyNumberFormat="1" applyFont="1" applyFill="1" applyBorder="1" applyAlignment="1">
      <alignment horizontal="center" vertical="center"/>
    </xf>
    <xf numFmtId="0" fontId="12" fillId="9" borderId="65" xfId="0" applyFont="1" applyFill="1" applyBorder="1" applyAlignment="1">
      <alignment horizontal="center" vertical="center" wrapText="1"/>
    </xf>
    <xf numFmtId="18" fontId="0" fillId="9" borderId="65" xfId="0" applyNumberFormat="1" applyFill="1" applyBorder="1" applyAlignment="1">
      <alignment horizontal="center" vertical="center" wrapText="1"/>
    </xf>
    <xf numFmtId="0" fontId="6" fillId="19" borderId="31" xfId="0" applyFont="1" applyFill="1" applyBorder="1" applyAlignment="1">
      <alignment horizontal="center" vertical="center" wrapText="1"/>
    </xf>
    <xf numFmtId="18" fontId="0" fillId="19" borderId="31" xfId="0" applyNumberFormat="1" applyFill="1" applyBorder="1" applyAlignment="1">
      <alignment horizontal="center" vertical="center" wrapText="1"/>
    </xf>
    <xf numFmtId="0" fontId="11" fillId="4" borderId="31" xfId="0" applyFont="1" applyFill="1" applyBorder="1" applyAlignment="1" applyProtection="1">
      <alignment horizontal="center" vertical="center" wrapText="1"/>
      <protection locked="0"/>
    </xf>
    <xf numFmtId="0" fontId="0" fillId="0" borderId="31" xfId="0" applyBorder="1" applyAlignment="1">
      <alignment wrapText="1"/>
    </xf>
    <xf numFmtId="0" fontId="2" fillId="10" borderId="30" xfId="0" applyFont="1" applyFill="1" applyBorder="1" applyAlignment="1">
      <alignment wrapText="1"/>
    </xf>
    <xf numFmtId="0" fontId="2" fillId="10" borderId="57" xfId="0" applyFont="1" applyFill="1" applyBorder="1" applyAlignment="1">
      <alignment wrapText="1"/>
    </xf>
    <xf numFmtId="0" fontId="2" fillId="0" borderId="57" xfId="0" applyFont="1" applyBorder="1" applyAlignment="1">
      <alignment wrapText="1"/>
    </xf>
    <xf numFmtId="0" fontId="12" fillId="0" borderId="31" xfId="0" applyFont="1" applyBorder="1" applyAlignment="1">
      <alignment wrapText="1"/>
    </xf>
    <xf numFmtId="0" fontId="2" fillId="0" borderId="0" xfId="0" applyFont="1" applyAlignment="1">
      <alignment wrapText="1"/>
    </xf>
    <xf numFmtId="0" fontId="12" fillId="0" borderId="58" xfId="0" applyFont="1" applyBorder="1" applyAlignment="1">
      <alignment wrapText="1"/>
    </xf>
    <xf numFmtId="0" fontId="1" fillId="0" borderId="58" xfId="0" applyFont="1" applyBorder="1" applyAlignment="1">
      <alignment wrapText="1"/>
    </xf>
    <xf numFmtId="0" fontId="0" fillId="0" borderId="58" xfId="0" applyBorder="1" applyAlignment="1">
      <alignment wrapText="1"/>
    </xf>
    <xf numFmtId="0" fontId="2" fillId="10" borderId="30" xfId="0" applyFont="1" applyFill="1" applyBorder="1" applyAlignment="1">
      <alignment horizontal="center" vertical="center" wrapText="1"/>
    </xf>
    <xf numFmtId="0" fontId="2" fillId="10" borderId="57" xfId="0" applyFont="1" applyFill="1" applyBorder="1" applyAlignment="1">
      <alignment horizontal="center" vertical="center" wrapText="1"/>
    </xf>
    <xf numFmtId="0" fontId="2" fillId="0" borderId="57" xfId="0" applyFont="1" applyBorder="1" applyAlignment="1">
      <alignment horizontal="center" vertical="center" wrapText="1"/>
    </xf>
    <xf numFmtId="0" fontId="1" fillId="10" borderId="85"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86" xfId="0" applyFont="1" applyFill="1" applyBorder="1" applyAlignment="1">
      <alignment horizontal="center" vertical="center" wrapText="1"/>
    </xf>
    <xf numFmtId="0" fontId="12" fillId="19" borderId="35" xfId="0" applyFont="1" applyFill="1" applyBorder="1" applyAlignment="1">
      <alignment horizontal="center" vertical="center" wrapText="1"/>
    </xf>
    <xf numFmtId="0" fontId="6" fillId="19" borderId="35" xfId="0" applyFont="1" applyFill="1" applyBorder="1" applyAlignment="1">
      <alignment horizontal="center" vertical="center" wrapText="1"/>
    </xf>
    <xf numFmtId="0" fontId="12" fillId="0" borderId="65" xfId="0" applyFont="1" applyBorder="1" applyAlignment="1">
      <alignment horizontal="left" vertical="center" wrapText="1"/>
    </xf>
    <xf numFmtId="0" fontId="6" fillId="11" borderId="65" xfId="0" applyFont="1" applyFill="1" applyBorder="1" applyAlignment="1">
      <alignment horizontal="center" vertical="center" wrapText="1"/>
    </xf>
    <xf numFmtId="18" fontId="0" fillId="11" borderId="65" xfId="0" applyNumberFormat="1" applyFill="1" applyBorder="1" applyAlignment="1">
      <alignment horizontal="center" vertical="center" wrapText="1"/>
    </xf>
    <xf numFmtId="0" fontId="6" fillId="0" borderId="58" xfId="0" applyFont="1" applyBorder="1" applyAlignment="1">
      <alignment horizontal="center" vertical="center" wrapText="1"/>
    </xf>
    <xf numFmtId="18" fontId="0" fillId="4" borderId="65" xfId="0" applyNumberFormat="1" applyFill="1" applyBorder="1" applyAlignment="1">
      <alignment horizontal="center" vertical="center" wrapText="1"/>
    </xf>
    <xf numFmtId="0" fontId="22" fillId="15" borderId="31" xfId="0" applyFont="1" applyFill="1" applyBorder="1" applyAlignment="1">
      <alignment horizontal="center" vertical="center" wrapText="1"/>
    </xf>
    <xf numFmtId="164" fontId="22" fillId="15" borderId="31" xfId="0" applyNumberFormat="1" applyFont="1" applyFill="1" applyBorder="1" applyAlignment="1">
      <alignment horizontal="center" vertical="center"/>
    </xf>
    <xf numFmtId="0" fontId="23" fillId="15" borderId="31" xfId="0" applyFont="1" applyFill="1" applyBorder="1" applyAlignment="1">
      <alignment horizontal="center" vertical="center" wrapText="1"/>
    </xf>
    <xf numFmtId="18" fontId="22" fillId="15" borderId="31" xfId="0" applyNumberFormat="1" applyFont="1" applyFill="1" applyBorder="1" applyAlignment="1">
      <alignment horizontal="center" vertical="center" wrapText="1"/>
    </xf>
    <xf numFmtId="0" fontId="23" fillId="4" borderId="0" xfId="0" applyFont="1" applyFill="1" applyAlignment="1">
      <alignment horizontal="center"/>
    </xf>
    <xf numFmtId="0" fontId="23" fillId="0" borderId="0" xfId="0" applyFont="1" applyAlignment="1">
      <alignment horizontal="center"/>
    </xf>
    <xf numFmtId="0" fontId="24" fillId="20" borderId="58" xfId="0" applyFont="1" applyFill="1" applyBorder="1" applyAlignment="1">
      <alignment horizontal="center" vertical="center" wrapText="1"/>
    </xf>
    <xf numFmtId="0" fontId="25" fillId="20" borderId="58" xfId="0" applyFont="1" applyFill="1" applyBorder="1" applyAlignment="1">
      <alignment horizontal="center" vertical="center" wrapText="1"/>
    </xf>
    <xf numFmtId="0" fontId="24" fillId="20" borderId="31" xfId="0" applyFont="1" applyFill="1" applyBorder="1" applyAlignment="1">
      <alignment horizontal="center" vertical="center" wrapText="1"/>
    </xf>
    <xf numFmtId="18" fontId="23" fillId="15" borderId="31" xfId="0" applyNumberFormat="1" applyFont="1" applyFill="1" applyBorder="1" applyAlignment="1">
      <alignment horizontal="center" vertical="center" wrapText="1"/>
    </xf>
    <xf numFmtId="0" fontId="23" fillId="15" borderId="58" xfId="0" applyFont="1" applyFill="1" applyBorder="1" applyAlignment="1">
      <alignment horizontal="center" vertical="center" wrapText="1"/>
    </xf>
    <xf numFmtId="0" fontId="2" fillId="10" borderId="82" xfId="0" applyFont="1" applyFill="1" applyBorder="1" applyAlignment="1">
      <alignment horizontal="center" vertical="center" wrapText="1"/>
    </xf>
    <xf numFmtId="0" fontId="24" fillId="20" borderId="82" xfId="0" applyFont="1" applyFill="1" applyBorder="1" applyAlignment="1">
      <alignment horizontal="center" vertical="center" wrapText="1"/>
    </xf>
    <xf numFmtId="0" fontId="27" fillId="0" borderId="79" xfId="0" applyFont="1" applyBorder="1" applyAlignment="1">
      <alignment horizontal="center" vertical="center" wrapText="1"/>
    </xf>
    <xf numFmtId="0" fontId="26" fillId="0" borderId="5" xfId="0" applyFont="1" applyBorder="1" applyAlignment="1">
      <alignment horizontal="center" vertical="center" wrapText="1"/>
    </xf>
    <xf numFmtId="0" fontId="27" fillId="0" borderId="5" xfId="0" applyFont="1" applyBorder="1" applyAlignment="1">
      <alignment horizontal="center" vertical="center" wrapText="1"/>
    </xf>
    <xf numFmtId="164" fontId="22" fillId="19" borderId="31" xfId="0" applyNumberFormat="1" applyFont="1" applyFill="1" applyBorder="1" applyAlignment="1">
      <alignment horizontal="center" vertical="center"/>
    </xf>
    <xf numFmtId="0" fontId="22" fillId="19" borderId="31" xfId="0" applyFont="1" applyFill="1" applyBorder="1" applyAlignment="1">
      <alignment horizontal="center" vertical="center" wrapText="1"/>
    </xf>
    <xf numFmtId="0" fontId="23" fillId="19" borderId="31" xfId="0" applyFont="1" applyFill="1" applyBorder="1" applyAlignment="1">
      <alignment horizontal="center" vertical="center" wrapText="1"/>
    </xf>
    <xf numFmtId="18" fontId="22" fillId="19" borderId="31" xfId="0" applyNumberFormat="1" applyFont="1" applyFill="1" applyBorder="1" applyAlignment="1">
      <alignment horizontal="center" vertical="center" wrapText="1"/>
    </xf>
    <xf numFmtId="18" fontId="23" fillId="19" borderId="31" xfId="0" applyNumberFormat="1" applyFont="1" applyFill="1" applyBorder="1" applyAlignment="1">
      <alignment horizontal="center" vertical="center" wrapText="1"/>
    </xf>
    <xf numFmtId="0" fontId="23" fillId="19" borderId="58" xfId="0" applyFont="1" applyFill="1" applyBorder="1" applyAlignment="1">
      <alignment horizontal="center" vertical="center" wrapText="1"/>
    </xf>
    <xf numFmtId="0" fontId="22" fillId="20" borderId="58"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23" fillId="4" borderId="31" xfId="0" applyFont="1" applyFill="1" applyBorder="1" applyAlignment="1">
      <alignment horizontal="center" vertical="center" wrapText="1"/>
    </xf>
    <xf numFmtId="18" fontId="22" fillId="4" borderId="31" xfId="0" applyNumberFormat="1" applyFont="1" applyFill="1" applyBorder="1" applyAlignment="1">
      <alignment horizontal="center" vertical="center" wrapText="1"/>
    </xf>
    <xf numFmtId="18" fontId="23" fillId="4" borderId="31" xfId="0" applyNumberFormat="1" applyFont="1" applyFill="1" applyBorder="1" applyAlignment="1">
      <alignment horizontal="center" vertical="center" wrapText="1"/>
    </xf>
    <xf numFmtId="0" fontId="23" fillId="4" borderId="58" xfId="0" applyFont="1" applyFill="1" applyBorder="1" applyAlignment="1">
      <alignment horizontal="center" vertical="center" wrapText="1"/>
    </xf>
    <xf numFmtId="18" fontId="23" fillId="19" borderId="58" xfId="0" applyNumberFormat="1" applyFont="1" applyFill="1" applyBorder="1" applyAlignment="1">
      <alignment horizontal="center" vertical="center" wrapText="1"/>
    </xf>
    <xf numFmtId="0" fontId="26" fillId="0" borderId="52" xfId="0" applyFont="1" applyBorder="1" applyAlignment="1">
      <alignment horizontal="center" vertical="center" wrapText="1"/>
    </xf>
    <xf numFmtId="0" fontId="22" fillId="4" borderId="35" xfId="0" applyFont="1" applyFill="1" applyBorder="1" applyAlignment="1">
      <alignment horizontal="center" vertical="center" wrapText="1"/>
    </xf>
    <xf numFmtId="18" fontId="23" fillId="4" borderId="35" xfId="0" applyNumberFormat="1" applyFont="1" applyFill="1" applyBorder="1" applyAlignment="1">
      <alignment horizontal="center" vertical="center" wrapText="1"/>
    </xf>
    <xf numFmtId="0" fontId="23" fillId="4" borderId="82" xfId="0" applyFont="1" applyFill="1" applyBorder="1" applyAlignment="1">
      <alignment horizontal="center" vertical="center" wrapText="1"/>
    </xf>
    <xf numFmtId="164" fontId="22" fillId="19" borderId="65" xfId="0" applyNumberFormat="1" applyFont="1" applyFill="1" applyBorder="1" applyAlignment="1">
      <alignment horizontal="center" vertical="center"/>
    </xf>
    <xf numFmtId="0" fontId="23" fillId="19" borderId="65" xfId="0" applyFont="1" applyFill="1" applyBorder="1" applyAlignment="1">
      <alignment horizontal="center" vertical="center" wrapText="1"/>
    </xf>
    <xf numFmtId="0" fontId="22" fillId="19" borderId="65" xfId="0" applyFont="1" applyFill="1" applyBorder="1" applyAlignment="1">
      <alignment horizontal="center" vertical="center" wrapText="1"/>
    </xf>
    <xf numFmtId="18" fontId="23" fillId="19" borderId="65" xfId="0" applyNumberFormat="1" applyFont="1" applyFill="1" applyBorder="1" applyAlignment="1">
      <alignment horizontal="center" vertical="center" wrapText="1"/>
    </xf>
    <xf numFmtId="0" fontId="23" fillId="19" borderId="68" xfId="0" applyFont="1" applyFill="1" applyBorder="1" applyAlignment="1">
      <alignment horizontal="center" vertical="center" wrapText="1"/>
    </xf>
    <xf numFmtId="164" fontId="22" fillId="11" borderId="31" xfId="0" applyNumberFormat="1" applyFont="1" applyFill="1" applyBorder="1" applyAlignment="1">
      <alignment horizontal="center" vertical="center"/>
    </xf>
    <xf numFmtId="0" fontId="22" fillId="11" borderId="31" xfId="0" applyFont="1" applyFill="1" applyBorder="1" applyAlignment="1">
      <alignment horizontal="center" vertical="center" wrapText="1"/>
    </xf>
    <xf numFmtId="0" fontId="23" fillId="11" borderId="31" xfId="0" applyFont="1" applyFill="1" applyBorder="1" applyAlignment="1">
      <alignment horizontal="center" vertical="center" wrapText="1"/>
    </xf>
    <xf numFmtId="18" fontId="23" fillId="11" borderId="31" xfId="0" applyNumberFormat="1" applyFont="1" applyFill="1" applyBorder="1" applyAlignment="1">
      <alignment horizontal="center" vertical="center" wrapText="1"/>
    </xf>
    <xf numFmtId="0" fontId="23" fillId="11" borderId="58" xfId="0" applyFont="1" applyFill="1" applyBorder="1" applyAlignment="1">
      <alignment horizontal="center" vertical="center" wrapText="1"/>
    </xf>
    <xf numFmtId="164" fontId="22" fillId="11" borderId="65" xfId="0" applyNumberFormat="1" applyFont="1" applyFill="1" applyBorder="1" applyAlignment="1">
      <alignment horizontal="center" vertical="center"/>
    </xf>
    <xf numFmtId="0" fontId="23" fillId="11" borderId="65" xfId="0" applyFont="1" applyFill="1" applyBorder="1" applyAlignment="1">
      <alignment horizontal="center" vertical="center" wrapText="1"/>
    </xf>
    <xf numFmtId="0" fontId="22" fillId="11" borderId="65" xfId="0" applyFont="1" applyFill="1" applyBorder="1" applyAlignment="1">
      <alignment horizontal="center" vertical="center" wrapText="1"/>
    </xf>
    <xf numFmtId="18" fontId="23" fillId="11" borderId="65" xfId="0" applyNumberFormat="1" applyFont="1" applyFill="1" applyBorder="1" applyAlignment="1">
      <alignment horizontal="center" vertical="center" wrapText="1"/>
    </xf>
    <xf numFmtId="0" fontId="23" fillId="11" borderId="68" xfId="0" applyFont="1" applyFill="1" applyBorder="1" applyAlignment="1">
      <alignment horizontal="center" vertical="center" wrapText="1"/>
    </xf>
    <xf numFmtId="0" fontId="2" fillId="0" borderId="0" xfId="0" applyFont="1" applyAlignment="1">
      <alignment horizontal="center" wrapText="1"/>
    </xf>
    <xf numFmtId="0" fontId="2" fillId="10" borderId="31" xfId="0" applyFont="1" applyFill="1" applyBorder="1" applyAlignment="1">
      <alignment horizontal="center" wrapText="1"/>
    </xf>
    <xf numFmtId="0" fontId="24" fillId="20" borderId="58" xfId="0" applyFont="1" applyFill="1" applyBorder="1" applyAlignment="1">
      <alignment horizontal="center" wrapText="1"/>
    </xf>
    <xf numFmtId="0" fontId="25" fillId="20" borderId="58" xfId="0" applyFont="1" applyFill="1" applyBorder="1" applyAlignment="1">
      <alignment horizontal="center" wrapText="1"/>
    </xf>
    <xf numFmtId="0" fontId="22" fillId="11" borderId="58" xfId="0" applyFont="1" applyFill="1" applyBorder="1" applyAlignment="1">
      <alignment horizontal="center" vertical="center" wrapText="1"/>
    </xf>
    <xf numFmtId="0" fontId="0" fillId="4" borderId="31" xfId="0" applyFill="1" applyBorder="1" applyAlignment="1">
      <alignment horizontal="center"/>
    </xf>
    <xf numFmtId="0" fontId="9" fillId="4" borderId="35" xfId="0" applyFont="1" applyFill="1" applyBorder="1" applyAlignment="1">
      <alignment horizontal="center" vertical="center"/>
    </xf>
    <xf numFmtId="0" fontId="10" fillId="4" borderId="31" xfId="0" applyFont="1" applyFill="1" applyBorder="1" applyAlignment="1" applyProtection="1">
      <alignment horizontal="center" vertical="center" wrapText="1"/>
      <protection locked="0"/>
    </xf>
    <xf numFmtId="0" fontId="19" fillId="4" borderId="31" xfId="0" applyFont="1" applyFill="1" applyBorder="1" applyAlignment="1" applyProtection="1">
      <alignment horizontal="center" vertical="center" wrapText="1"/>
      <protection locked="0"/>
    </xf>
    <xf numFmtId="0" fontId="12" fillId="7" borderId="0" xfId="0" applyFont="1" applyFill="1" applyAlignment="1">
      <alignment horizontal="center" vertical="center"/>
    </xf>
    <xf numFmtId="0" fontId="10" fillId="2" borderId="31"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10" fillId="2" borderId="59" xfId="0" applyFont="1" applyFill="1" applyBorder="1" applyAlignment="1" applyProtection="1">
      <alignment horizontal="center" vertical="center" wrapText="1"/>
      <protection locked="0"/>
    </xf>
    <xf numFmtId="0" fontId="0" fillId="0" borderId="59" xfId="0" applyBorder="1" applyAlignment="1">
      <alignment horizontal="center" vertical="center" wrapText="1"/>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vertical="center"/>
    </xf>
    <xf numFmtId="0" fontId="10" fillId="2" borderId="31" xfId="0" applyFont="1" applyFill="1" applyBorder="1" applyAlignment="1" applyProtection="1">
      <alignment horizontal="center" vertical="center" textRotation="90" wrapText="1"/>
      <protection locked="0"/>
    </xf>
    <xf numFmtId="0" fontId="0" fillId="0" borderId="31" xfId="0" applyBorder="1" applyAlignment="1">
      <alignment vertical="center" wrapText="1"/>
    </xf>
    <xf numFmtId="0" fontId="3" fillId="2" borderId="31" xfId="0" applyFont="1" applyFill="1" applyBorder="1" applyAlignment="1" applyProtection="1">
      <alignment horizontal="center" vertical="center" wrapText="1"/>
      <protection locked="0"/>
    </xf>
    <xf numFmtId="0" fontId="0" fillId="0" borderId="35" xfId="0" applyBorder="1" applyAlignment="1">
      <alignment horizontal="center" vertical="center" wrapText="1"/>
    </xf>
    <xf numFmtId="0" fontId="5" fillId="0" borderId="32" xfId="0" applyFont="1" applyBorder="1" applyAlignment="1">
      <alignment horizontal="center" vertical="center"/>
    </xf>
    <xf numFmtId="0" fontId="5" fillId="0" borderId="0" xfId="0" applyFont="1" applyAlignment="1">
      <alignment horizontal="center" vertical="center"/>
    </xf>
    <xf numFmtId="0" fontId="3" fillId="2" borderId="4" xfId="0" applyFont="1" applyFill="1" applyBorder="1" applyAlignment="1" applyProtection="1">
      <alignment horizontal="center" vertical="center" textRotation="90" wrapText="1"/>
      <protection locked="0"/>
    </xf>
    <xf numFmtId="0" fontId="3" fillId="2" borderId="28" xfId="0" applyFont="1" applyFill="1" applyBorder="1" applyAlignment="1" applyProtection="1">
      <alignment horizontal="center" vertical="center" textRotation="90" wrapText="1"/>
      <protection locked="0"/>
    </xf>
    <xf numFmtId="0" fontId="3" fillId="2" borderId="2" xfId="0" applyFont="1" applyFill="1" applyBorder="1" applyAlignment="1" applyProtection="1">
      <alignment horizontal="center" vertical="center" wrapText="1"/>
      <protection locked="0"/>
    </xf>
    <xf numFmtId="0" fontId="3" fillId="2" borderId="29" xfId="0" applyFont="1" applyFill="1" applyBorder="1" applyAlignment="1" applyProtection="1">
      <alignment horizontal="center" vertical="center" textRotation="90" wrapText="1"/>
      <protection locked="0"/>
    </xf>
    <xf numFmtId="0" fontId="13" fillId="2" borderId="8"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0" fillId="0" borderId="1" xfId="0" applyBorder="1" applyAlignment="1">
      <alignment vertical="center" wrapText="1"/>
    </xf>
    <xf numFmtId="0" fontId="3" fillId="2" borderId="29"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3" fillId="2" borderId="32" xfId="0" applyFont="1" applyFill="1" applyBorder="1" applyAlignment="1" applyProtection="1">
      <alignment horizontal="center" vertical="center" wrapText="1"/>
      <protection locked="0"/>
    </xf>
    <xf numFmtId="0" fontId="0" fillId="0" borderId="32" xfId="0" applyBorder="1" applyAlignment="1">
      <alignment horizontal="center" vertical="center" wrapText="1"/>
    </xf>
    <xf numFmtId="0" fontId="3" fillId="2" borderId="53" xfId="0" applyFont="1" applyFill="1" applyBorder="1" applyAlignment="1" applyProtection="1">
      <alignment horizontal="center" vertical="center" wrapText="1"/>
      <protection locked="0"/>
    </xf>
    <xf numFmtId="0" fontId="3" fillId="2" borderId="36" xfId="0" applyFont="1" applyFill="1" applyBorder="1" applyAlignment="1" applyProtection="1">
      <alignment horizontal="center" vertical="center" textRotation="90" wrapText="1"/>
      <protection locked="0"/>
    </xf>
    <xf numFmtId="0" fontId="3" fillId="2" borderId="38" xfId="0" applyFont="1" applyFill="1" applyBorder="1" applyAlignment="1" applyProtection="1">
      <alignment horizontal="center" vertical="center" textRotation="90" wrapText="1"/>
      <protection locked="0"/>
    </xf>
    <xf numFmtId="0" fontId="12" fillId="8" borderId="59" xfId="0" applyFont="1" applyFill="1" applyBorder="1" applyAlignment="1">
      <alignment horizontal="center" vertical="center"/>
    </xf>
    <xf numFmtId="0" fontId="12" fillId="8" borderId="58" xfId="0" applyFont="1" applyFill="1" applyBorder="1" applyAlignment="1">
      <alignment horizontal="center" vertical="center"/>
    </xf>
    <xf numFmtId="0" fontId="3" fillId="2" borderId="37" xfId="0" applyFont="1" applyFill="1" applyBorder="1" applyAlignment="1" applyProtection="1">
      <alignment horizontal="center" vertical="center" wrapText="1"/>
      <protection locked="0"/>
    </xf>
    <xf numFmtId="0" fontId="0" fillId="0" borderId="26" xfId="0" applyBorder="1" applyAlignment="1">
      <alignment horizontal="center" vertical="center" wrapText="1"/>
    </xf>
    <xf numFmtId="0" fontId="3" fillId="2" borderId="31" xfId="0" applyFont="1" applyFill="1" applyBorder="1" applyAlignment="1" applyProtection="1">
      <alignment horizontal="center" vertical="center" textRotation="90" wrapText="1"/>
      <protection locked="0"/>
    </xf>
    <xf numFmtId="0" fontId="13" fillId="2" borderId="53" xfId="0" applyFont="1" applyFill="1" applyBorder="1" applyAlignment="1" applyProtection="1">
      <alignment horizontal="center" vertical="center" wrapText="1"/>
      <protection locked="0"/>
    </xf>
    <xf numFmtId="0" fontId="3" fillId="4" borderId="37" xfId="0" applyFont="1" applyFill="1" applyBorder="1" applyAlignment="1" applyProtection="1">
      <alignment horizontal="center" vertical="center" wrapText="1"/>
      <protection locked="0"/>
    </xf>
    <xf numFmtId="0" fontId="0" fillId="4" borderId="67" xfId="0" applyFill="1" applyBorder="1" applyAlignment="1">
      <alignment horizontal="center" vertical="center" wrapText="1"/>
    </xf>
    <xf numFmtId="0" fontId="10" fillId="4" borderId="53"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2" fillId="4" borderId="59" xfId="0" applyFont="1" applyFill="1" applyBorder="1" applyAlignment="1">
      <alignment horizontal="center" vertical="center"/>
    </xf>
    <xf numFmtId="0" fontId="12" fillId="4" borderId="58"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3" fillId="4" borderId="36" xfId="0" applyFont="1" applyFill="1" applyBorder="1" applyAlignment="1" applyProtection="1">
      <alignment horizontal="center" vertical="center" textRotation="90" wrapText="1"/>
      <protection locked="0"/>
    </xf>
    <xf numFmtId="0" fontId="3" fillId="4" borderId="66" xfId="0" applyFont="1" applyFill="1" applyBorder="1" applyAlignment="1" applyProtection="1">
      <alignment horizontal="center" vertical="center" textRotation="90" wrapText="1"/>
      <protection locked="0"/>
    </xf>
    <xf numFmtId="0" fontId="3" fillId="4" borderId="53" xfId="0" applyFont="1" applyFill="1" applyBorder="1" applyAlignment="1" applyProtection="1">
      <alignment horizontal="center" vertical="center" wrapText="1"/>
      <protection locked="0"/>
    </xf>
    <xf numFmtId="0" fontId="3" fillId="4" borderId="54" xfId="0" applyFont="1" applyFill="1" applyBorder="1" applyAlignment="1" applyProtection="1">
      <alignment horizontal="center" vertical="center" textRotation="90" wrapText="1"/>
      <protection locked="0"/>
    </xf>
    <xf numFmtId="0" fontId="13" fillId="4" borderId="53" xfId="0" applyFont="1" applyFill="1" applyBorder="1" applyAlignment="1" applyProtection="1">
      <alignment horizontal="center" vertical="center" wrapText="1"/>
      <protection locked="0"/>
    </xf>
    <xf numFmtId="0" fontId="0" fillId="4" borderId="54" xfId="0" applyFill="1" applyBorder="1" applyAlignment="1">
      <alignment vertical="center" wrapText="1"/>
    </xf>
    <xf numFmtId="0" fontId="3" fillId="4" borderId="54" xfId="0" applyFont="1" applyFill="1" applyBorder="1" applyAlignment="1" applyProtection="1">
      <alignment horizontal="center" vertical="center" wrapText="1"/>
      <protection locked="0"/>
    </xf>
    <xf numFmtId="0" fontId="0" fillId="4" borderId="54" xfId="0" applyFill="1" applyBorder="1" applyAlignment="1">
      <alignment horizontal="center" vertical="center" wrapText="1"/>
    </xf>
    <xf numFmtId="0" fontId="0" fillId="4" borderId="71" xfId="0" applyFill="1" applyBorder="1" applyAlignment="1">
      <alignment horizontal="center" vertical="center" wrapText="1"/>
    </xf>
    <xf numFmtId="0" fontId="0" fillId="4" borderId="35" xfId="0" applyFill="1" applyBorder="1" applyAlignment="1">
      <alignment vertical="center" wrapText="1"/>
    </xf>
    <xf numFmtId="0" fontId="3" fillId="4" borderId="35" xfId="0" applyFont="1" applyFill="1" applyBorder="1" applyAlignment="1" applyProtection="1">
      <alignment horizontal="center" vertical="center" wrapText="1"/>
      <protection locked="0"/>
    </xf>
    <xf numFmtId="0" fontId="0" fillId="4" borderId="35" xfId="0" applyFill="1" applyBorder="1" applyAlignment="1">
      <alignment horizontal="center" vertical="center" wrapText="1"/>
    </xf>
    <xf numFmtId="0" fontId="3" fillId="4" borderId="56" xfId="0" applyFont="1" applyFill="1" applyBorder="1" applyAlignment="1" applyProtection="1">
      <alignment horizontal="center" vertical="center" textRotation="90" wrapText="1"/>
      <protection locked="0"/>
    </xf>
    <xf numFmtId="0" fontId="3" fillId="4" borderId="35" xfId="0" applyFont="1" applyFill="1" applyBorder="1" applyAlignment="1" applyProtection="1">
      <alignment horizontal="center" vertical="center" textRotation="90" wrapText="1"/>
      <protection locked="0"/>
    </xf>
    <xf numFmtId="0" fontId="0" fillId="4" borderId="31" xfId="0" applyFill="1" applyBorder="1" applyAlignment="1">
      <alignment horizontal="center" vertical="center" wrapText="1"/>
    </xf>
    <xf numFmtId="0" fontId="3" fillId="4" borderId="38" xfId="0" applyFont="1" applyFill="1" applyBorder="1" applyAlignment="1" applyProtection="1">
      <alignment horizontal="center" vertical="center" textRotation="90" wrapText="1"/>
      <protection locked="0"/>
    </xf>
    <xf numFmtId="0" fontId="3" fillId="4" borderId="31" xfId="0" applyFont="1" applyFill="1" applyBorder="1" applyAlignment="1" applyProtection="1">
      <alignment horizontal="center" vertical="center" textRotation="90" wrapText="1"/>
      <protection locked="0"/>
    </xf>
    <xf numFmtId="0" fontId="0" fillId="4" borderId="31" xfId="0" applyFill="1" applyBorder="1" applyAlignment="1">
      <alignment vertical="center" wrapText="1"/>
    </xf>
    <xf numFmtId="0" fontId="3" fillId="4" borderId="31" xfId="0" applyFont="1" applyFill="1" applyBorder="1" applyAlignment="1" applyProtection="1">
      <alignment horizontal="center" vertical="center" wrapText="1"/>
      <protection locked="0"/>
    </xf>
    <xf numFmtId="0" fontId="13" fillId="4" borderId="31" xfId="0" applyFont="1" applyFill="1" applyBorder="1" applyAlignment="1" applyProtection="1">
      <alignment horizontal="center" vertical="center" wrapText="1"/>
      <protection locked="0"/>
    </xf>
    <xf numFmtId="0" fontId="3" fillId="4" borderId="31" xfId="0" applyFont="1" applyFill="1" applyBorder="1" applyAlignment="1" applyProtection="1">
      <alignment horizontal="left" vertical="center" wrapText="1"/>
      <protection locked="0"/>
    </xf>
    <xf numFmtId="0" fontId="3" fillId="4" borderId="35" xfId="0" applyFont="1" applyFill="1" applyBorder="1" applyAlignment="1" applyProtection="1">
      <alignment horizontal="left" vertical="center" wrapText="1"/>
      <protection locked="0"/>
    </xf>
    <xf numFmtId="0" fontId="9" fillId="4" borderId="32" xfId="0" applyFont="1" applyFill="1" applyBorder="1" applyAlignment="1">
      <alignment horizontal="center" vertical="center"/>
    </xf>
    <xf numFmtId="0" fontId="9" fillId="4" borderId="0" xfId="0" applyFont="1" applyFill="1" applyAlignment="1">
      <alignment horizontal="center" vertical="center"/>
    </xf>
    <xf numFmtId="0" fontId="10" fillId="4" borderId="31" xfId="0" applyFont="1" applyFill="1" applyBorder="1" applyAlignment="1" applyProtection="1">
      <alignment horizontal="center" vertical="center" textRotation="90" wrapText="1"/>
      <protection locked="0"/>
    </xf>
    <xf numFmtId="0" fontId="10" fillId="4" borderId="31" xfId="0" applyFont="1" applyFill="1" applyBorder="1" applyAlignment="1" applyProtection="1">
      <alignment horizontal="left" vertical="center" wrapText="1"/>
      <protection locked="0"/>
    </xf>
    <xf numFmtId="0" fontId="10" fillId="4" borderId="35" xfId="0" applyFont="1" applyFill="1" applyBorder="1" applyAlignment="1" applyProtection="1">
      <alignment horizontal="left" vertical="center" wrapText="1"/>
      <protection locked="0"/>
    </xf>
    <xf numFmtId="0" fontId="0" fillId="4" borderId="9" xfId="0" applyFill="1" applyBorder="1" applyAlignment="1">
      <alignment horizontal="center"/>
    </xf>
    <xf numFmtId="0" fontId="10" fillId="4" borderId="35" xfId="0" applyFont="1" applyFill="1" applyBorder="1" applyAlignment="1" applyProtection="1">
      <alignment horizontal="center" vertical="center" wrapText="1"/>
      <protection locked="0"/>
    </xf>
    <xf numFmtId="0" fontId="9" fillId="4" borderId="31" xfId="0" applyFont="1" applyFill="1" applyBorder="1" applyAlignment="1">
      <alignment horizontal="center" vertical="center"/>
    </xf>
    <xf numFmtId="0" fontId="0" fillId="0" borderId="9" xfId="0" applyBorder="1" applyAlignment="1"/>
    <xf numFmtId="0" fontId="0" fillId="0" borderId="10" xfId="0" applyBorder="1" applyAlignment="1"/>
    <xf numFmtId="0" fontId="0" fillId="0" borderId="5" xfId="0" applyBorder="1" applyAlignment="1"/>
    <xf numFmtId="0" fontId="0" fillId="4" borderId="9" xfId="0" applyFill="1" applyBorder="1" applyAlignment="1"/>
    <xf numFmtId="0" fontId="0" fillId="4" borderId="10" xfId="0" applyFill="1" applyBorder="1" applyAlignment="1"/>
    <xf numFmtId="0" fontId="0" fillId="4" borderId="5" xfId="0" applyFill="1" applyBorder="1" applyAlignme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ADD40-E105-42F5-AB77-53DEF9DAA210}">
  <dimension ref="A1:N15"/>
  <sheetViews>
    <sheetView showGridLines="0" topLeftCell="A8" workbookViewId="0">
      <selection activeCell="E10" sqref="E10"/>
    </sheetView>
  </sheetViews>
  <sheetFormatPr defaultColWidth="11.42578125" defaultRowHeight="15"/>
  <cols>
    <col min="1" max="1" width="27" customWidth="1"/>
    <col min="2" max="2" width="51.7109375" customWidth="1"/>
    <col min="3" max="3" width="33.42578125" customWidth="1"/>
    <col min="4" max="4" width="39.7109375" customWidth="1"/>
    <col min="5" max="5" width="26.140625" customWidth="1"/>
    <col min="6" max="6" width="29.28515625" customWidth="1"/>
    <col min="7" max="7" width="45.85546875" customWidth="1"/>
    <col min="8" max="8" width="24" customWidth="1"/>
    <col min="9" max="9" width="39.7109375" customWidth="1"/>
    <col min="10" max="10" width="42.5703125" customWidth="1"/>
    <col min="11" max="11" width="21.5703125" style="3" customWidth="1"/>
    <col min="12" max="12" width="71.7109375" customWidth="1"/>
    <col min="13" max="13" width="13.140625" customWidth="1"/>
    <col min="14" max="14" width="17.7109375" customWidth="1"/>
  </cols>
  <sheetData>
    <row r="1" spans="1:14">
      <c r="A1" s="755"/>
      <c r="B1" s="756"/>
      <c r="C1" s="756"/>
      <c r="D1" s="756"/>
      <c r="E1" s="756"/>
      <c r="F1" s="756"/>
      <c r="G1" s="756"/>
      <c r="H1" s="756"/>
      <c r="I1" s="756"/>
      <c r="J1" s="757"/>
    </row>
    <row r="2" spans="1:14" ht="23.25">
      <c r="A2" s="688" t="s">
        <v>0</v>
      </c>
      <c r="B2" s="689"/>
      <c r="C2" s="689"/>
      <c r="D2" s="689"/>
      <c r="E2" s="689"/>
      <c r="F2" s="689"/>
      <c r="G2" s="689"/>
      <c r="H2" s="689"/>
      <c r="I2" s="689"/>
      <c r="J2" s="690"/>
    </row>
    <row r="3" spans="1:14" ht="40.5" customHeight="1">
      <c r="A3" s="691" t="s">
        <v>1</v>
      </c>
      <c r="B3" s="684" t="s">
        <v>2</v>
      </c>
      <c r="C3" s="684" t="s">
        <v>3</v>
      </c>
      <c r="D3" s="684"/>
      <c r="E3" s="684" t="s">
        <v>4</v>
      </c>
      <c r="F3" s="684" t="s">
        <v>5</v>
      </c>
      <c r="G3" s="93" t="s">
        <v>6</v>
      </c>
      <c r="H3" s="684" t="s">
        <v>7</v>
      </c>
      <c r="I3" s="684"/>
      <c r="J3" s="684" t="s">
        <v>8</v>
      </c>
      <c r="K3" s="684" t="s">
        <v>9</v>
      </c>
      <c r="L3" s="686" t="s">
        <v>10</v>
      </c>
      <c r="M3" s="684" t="s">
        <v>11</v>
      </c>
      <c r="N3" s="684"/>
    </row>
    <row r="4" spans="1:14" ht="27">
      <c r="A4" s="691"/>
      <c r="B4" s="691"/>
      <c r="C4" s="93" t="s">
        <v>12</v>
      </c>
      <c r="D4" s="93" t="s">
        <v>13</v>
      </c>
      <c r="E4" s="692"/>
      <c r="F4" s="684"/>
      <c r="G4" s="94" t="s">
        <v>14</v>
      </c>
      <c r="H4" s="93" t="s">
        <v>15</v>
      </c>
      <c r="I4" s="93" t="s">
        <v>16</v>
      </c>
      <c r="J4" s="685"/>
      <c r="K4" s="685"/>
      <c r="L4" s="687"/>
      <c r="M4" s="146" t="s">
        <v>17</v>
      </c>
      <c r="N4" s="146" t="s">
        <v>18</v>
      </c>
    </row>
    <row r="5" spans="1:14" ht="320.25" customHeight="1">
      <c r="A5" s="87">
        <v>45833</v>
      </c>
      <c r="B5" s="88" t="s">
        <v>19</v>
      </c>
      <c r="C5" s="88" t="s">
        <v>20</v>
      </c>
      <c r="D5" s="88"/>
      <c r="E5" s="88" t="s">
        <v>21</v>
      </c>
      <c r="F5" s="89"/>
      <c r="G5" s="89" t="s">
        <v>22</v>
      </c>
      <c r="H5" s="90"/>
      <c r="I5" s="89"/>
      <c r="J5" s="91"/>
      <c r="K5" s="92" t="s">
        <v>23</v>
      </c>
      <c r="L5" s="145" t="s">
        <v>24</v>
      </c>
      <c r="M5" s="153">
        <v>14</v>
      </c>
      <c r="N5" s="153">
        <v>1</v>
      </c>
    </row>
    <row r="6" spans="1:14" ht="153.75" customHeight="1">
      <c r="A6" s="84">
        <v>45840</v>
      </c>
      <c r="B6" s="16" t="s">
        <v>25</v>
      </c>
      <c r="C6" s="16" t="s">
        <v>26</v>
      </c>
      <c r="D6" s="16" t="s">
        <v>27</v>
      </c>
      <c r="E6" s="85" t="s">
        <v>28</v>
      </c>
      <c r="F6" s="18" t="s">
        <v>29</v>
      </c>
      <c r="G6" s="18" t="s">
        <v>30</v>
      </c>
      <c r="H6" s="86" t="s">
        <v>31</v>
      </c>
      <c r="I6" s="18" t="s">
        <v>32</v>
      </c>
      <c r="J6" s="17" t="s">
        <v>33</v>
      </c>
      <c r="K6" s="19" t="s">
        <v>23</v>
      </c>
      <c r="L6" s="149"/>
      <c r="M6" s="154"/>
      <c r="N6" s="154"/>
    </row>
    <row r="7" spans="1:14" ht="153.75" customHeight="1">
      <c r="A7" s="50" t="s">
        <v>34</v>
      </c>
      <c r="B7" s="5" t="s">
        <v>35</v>
      </c>
      <c r="C7" s="5" t="s">
        <v>36</v>
      </c>
      <c r="D7" s="5" t="s">
        <v>37</v>
      </c>
      <c r="E7" s="5" t="s">
        <v>38</v>
      </c>
      <c r="F7" s="10" t="s">
        <v>39</v>
      </c>
      <c r="G7" s="10" t="s">
        <v>40</v>
      </c>
      <c r="H7" s="10" t="s">
        <v>41</v>
      </c>
      <c r="I7" s="11" t="s">
        <v>42</v>
      </c>
      <c r="J7" s="12" t="s">
        <v>43</v>
      </c>
      <c r="K7" s="19" t="s">
        <v>23</v>
      </c>
      <c r="L7" s="150" t="s">
        <v>44</v>
      </c>
      <c r="M7" s="154"/>
      <c r="N7" s="154"/>
    </row>
    <row r="8" spans="1:14" ht="204.75" customHeight="1">
      <c r="A8" s="56" t="s">
        <v>45</v>
      </c>
      <c r="B8" s="57" t="s">
        <v>46</v>
      </c>
      <c r="C8" s="4" t="s">
        <v>47</v>
      </c>
      <c r="D8" s="4" t="s">
        <v>48</v>
      </c>
      <c r="E8" s="4" t="s">
        <v>38</v>
      </c>
      <c r="F8" s="4" t="s">
        <v>49</v>
      </c>
      <c r="G8" s="14" t="s">
        <v>50</v>
      </c>
      <c r="H8" s="15" t="s">
        <v>31</v>
      </c>
      <c r="I8" s="16" t="s">
        <v>51</v>
      </c>
      <c r="J8" s="17"/>
      <c r="K8" s="20" t="s">
        <v>23</v>
      </c>
      <c r="L8" s="151" t="s">
        <v>52</v>
      </c>
      <c r="M8" s="148">
        <v>11</v>
      </c>
      <c r="N8" s="148">
        <v>3</v>
      </c>
    </row>
    <row r="9" spans="1:14" ht="153.75" customHeight="1">
      <c r="A9" s="56" t="s">
        <v>53</v>
      </c>
      <c r="B9" s="22" t="s">
        <v>54</v>
      </c>
      <c r="C9" s="4" t="s">
        <v>55</v>
      </c>
      <c r="D9" s="4" t="s">
        <v>56</v>
      </c>
      <c r="E9" s="4" t="s">
        <v>38</v>
      </c>
      <c r="F9" s="14" t="s">
        <v>57</v>
      </c>
      <c r="G9" s="14" t="s">
        <v>50</v>
      </c>
      <c r="H9" s="15" t="s">
        <v>31</v>
      </c>
      <c r="I9" s="18"/>
      <c r="J9" s="17"/>
      <c r="K9" s="20" t="s">
        <v>23</v>
      </c>
      <c r="L9" s="150" t="s">
        <v>58</v>
      </c>
      <c r="M9" s="154"/>
      <c r="N9" s="154"/>
    </row>
    <row r="10" spans="1:14" ht="121.5">
      <c r="A10" s="23">
        <v>45842</v>
      </c>
      <c r="B10" s="24" t="s">
        <v>25</v>
      </c>
      <c r="C10" s="24" t="s">
        <v>26</v>
      </c>
      <c r="D10" s="24" t="s">
        <v>27</v>
      </c>
      <c r="E10" s="25" t="s">
        <v>59</v>
      </c>
      <c r="F10" s="26" t="s">
        <v>29</v>
      </c>
      <c r="G10" s="26" t="s">
        <v>60</v>
      </c>
      <c r="H10" s="27" t="s">
        <v>31</v>
      </c>
      <c r="I10" s="28" t="s">
        <v>61</v>
      </c>
      <c r="J10" s="29" t="s">
        <v>62</v>
      </c>
      <c r="K10" s="49" t="s">
        <v>23</v>
      </c>
      <c r="L10" s="152"/>
      <c r="M10" s="154"/>
      <c r="N10" s="154"/>
    </row>
    <row r="11" spans="1:14" s="3" customFormat="1" ht="112.5" customHeight="1">
      <c r="A11" s="30" t="s">
        <v>63</v>
      </c>
      <c r="B11" s="31" t="s">
        <v>64</v>
      </c>
      <c r="C11" s="24" t="s">
        <v>65</v>
      </c>
      <c r="D11" s="24" t="s">
        <v>66</v>
      </c>
      <c r="E11" s="24" t="s">
        <v>67</v>
      </c>
      <c r="F11" s="24" t="s">
        <v>68</v>
      </c>
      <c r="G11" s="26" t="s">
        <v>69</v>
      </c>
      <c r="H11" s="27" t="s">
        <v>41</v>
      </c>
      <c r="I11" s="32" t="s">
        <v>42</v>
      </c>
      <c r="J11" s="33" t="s">
        <v>43</v>
      </c>
      <c r="K11" s="49" t="s">
        <v>23</v>
      </c>
      <c r="L11" s="150" t="s">
        <v>70</v>
      </c>
      <c r="M11" s="148"/>
      <c r="N11" s="148"/>
    </row>
    <row r="12" spans="1:14" ht="252.75" customHeight="1">
      <c r="A12" s="34" t="s">
        <v>71</v>
      </c>
      <c r="B12" s="35" t="s">
        <v>72</v>
      </c>
      <c r="C12" s="36" t="s">
        <v>47</v>
      </c>
      <c r="D12" s="36" t="s">
        <v>73</v>
      </c>
      <c r="E12" s="36" t="s">
        <v>74</v>
      </c>
      <c r="F12" s="36" t="s">
        <v>74</v>
      </c>
      <c r="G12" s="37" t="s">
        <v>60</v>
      </c>
      <c r="H12" s="38" t="s">
        <v>31</v>
      </c>
      <c r="I12" s="39" t="s">
        <v>51</v>
      </c>
      <c r="J12" s="40"/>
      <c r="K12" s="49" t="s">
        <v>23</v>
      </c>
      <c r="L12" s="150" t="s">
        <v>75</v>
      </c>
      <c r="M12" s="148">
        <v>17</v>
      </c>
      <c r="N12" s="148">
        <v>2</v>
      </c>
    </row>
    <row r="13" spans="1:14" ht="108.75" customHeight="1">
      <c r="A13" s="41" t="s">
        <v>76</v>
      </c>
      <c r="B13" s="42" t="s">
        <v>77</v>
      </c>
      <c r="C13" s="42" t="s">
        <v>55</v>
      </c>
      <c r="D13" s="43" t="s">
        <v>78</v>
      </c>
      <c r="E13" s="42" t="s">
        <v>74</v>
      </c>
      <c r="F13" s="44" t="s">
        <v>79</v>
      </c>
      <c r="G13" s="45" t="s">
        <v>60</v>
      </c>
      <c r="H13" s="46" t="s">
        <v>31</v>
      </c>
      <c r="I13" s="47"/>
      <c r="J13" s="48"/>
      <c r="K13" s="49" t="s">
        <v>23</v>
      </c>
      <c r="L13" s="150" t="s">
        <v>80</v>
      </c>
      <c r="M13" s="184"/>
      <c r="N13" s="184"/>
    </row>
    <row r="14" spans="1:14" ht="32.25" customHeight="1">
      <c r="M14" s="183">
        <f>SUM(M5:M13)</f>
        <v>42</v>
      </c>
      <c r="N14" s="183">
        <f>SUM(N5:N13)</f>
        <v>6</v>
      </c>
    </row>
    <row r="15" spans="1:14" ht="28.5" customHeight="1">
      <c r="M15" s="683">
        <f>M5+N5+M8+N8+M12+N12</f>
        <v>48</v>
      </c>
      <c r="N15" s="683"/>
    </row>
  </sheetData>
  <mergeCells count="13">
    <mergeCell ref="M15:N15"/>
    <mergeCell ref="M3:N3"/>
    <mergeCell ref="K3:K4"/>
    <mergeCell ref="L3:L4"/>
    <mergeCell ref="A1:J1"/>
    <mergeCell ref="A2:J2"/>
    <mergeCell ref="A3:A4"/>
    <mergeCell ref="B3:B4"/>
    <mergeCell ref="C3:D3"/>
    <mergeCell ref="E3:E4"/>
    <mergeCell ref="F3:F4"/>
    <mergeCell ref="H3:I3"/>
    <mergeCell ref="J3:J4"/>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C8D14-59A1-41B7-A7EC-7091AC71CF4D}">
  <dimension ref="A1:N18"/>
  <sheetViews>
    <sheetView showGridLines="0" workbookViewId="0">
      <pane xSplit="1" topLeftCell="E1" activePane="topRight" state="frozen"/>
      <selection pane="topRight" activeCell="E13" sqref="E13"/>
    </sheetView>
  </sheetViews>
  <sheetFormatPr defaultColWidth="11.42578125" defaultRowHeight="15"/>
  <cols>
    <col min="1" max="1" width="27" customWidth="1"/>
    <col min="2" max="2" width="51.7109375" customWidth="1"/>
    <col min="3" max="3" width="38.7109375" customWidth="1"/>
    <col min="4" max="4" width="49.28515625" customWidth="1"/>
    <col min="5" max="5" width="30.140625" customWidth="1"/>
    <col min="6" max="6" width="29.28515625" customWidth="1"/>
    <col min="7" max="7" width="45.85546875" customWidth="1"/>
    <col min="8" max="8" width="24" customWidth="1"/>
    <col min="9" max="9" width="62" customWidth="1"/>
    <col min="10" max="10" width="42.5703125" customWidth="1"/>
    <col min="11" max="11" width="20.7109375" style="3" customWidth="1"/>
    <col min="12" max="12" width="45.7109375" customWidth="1"/>
  </cols>
  <sheetData>
    <row r="1" spans="1:14">
      <c r="A1" s="755"/>
      <c r="B1" s="756"/>
      <c r="C1" s="756"/>
      <c r="D1" s="756"/>
      <c r="E1" s="756"/>
      <c r="F1" s="756"/>
      <c r="G1" s="756"/>
      <c r="H1" s="756"/>
      <c r="I1" s="756"/>
      <c r="J1" s="757"/>
    </row>
    <row r="2" spans="1:14" ht="23.25">
      <c r="A2" s="695" t="s">
        <v>0</v>
      </c>
      <c r="B2" s="696"/>
      <c r="C2" s="696"/>
      <c r="D2" s="696"/>
      <c r="E2" s="696"/>
      <c r="F2" s="696"/>
      <c r="G2" s="696"/>
      <c r="H2" s="696"/>
      <c r="I2" s="696"/>
      <c r="J2" s="696"/>
      <c r="K2" s="696"/>
      <c r="L2" s="696"/>
    </row>
    <row r="3" spans="1:14" ht="40.5" customHeight="1">
      <c r="A3" s="697" t="s">
        <v>1</v>
      </c>
      <c r="B3" s="699" t="s">
        <v>2</v>
      </c>
      <c r="C3" s="701" t="s">
        <v>3</v>
      </c>
      <c r="D3" s="701"/>
      <c r="E3" s="702" t="s">
        <v>4</v>
      </c>
      <c r="F3" s="699" t="s">
        <v>5</v>
      </c>
      <c r="G3" s="1" t="s">
        <v>6</v>
      </c>
      <c r="H3" s="705" t="s">
        <v>7</v>
      </c>
      <c r="I3" s="705"/>
      <c r="J3" s="706" t="s">
        <v>8</v>
      </c>
      <c r="K3" s="693" t="s">
        <v>9</v>
      </c>
      <c r="L3" s="693" t="s">
        <v>10</v>
      </c>
      <c r="M3" s="684" t="s">
        <v>11</v>
      </c>
      <c r="N3" s="684"/>
    </row>
    <row r="4" spans="1:14" ht="27">
      <c r="A4" s="698"/>
      <c r="B4" s="700"/>
      <c r="C4" s="2" t="s">
        <v>12</v>
      </c>
      <c r="D4" s="2" t="s">
        <v>13</v>
      </c>
      <c r="E4" s="703"/>
      <c r="F4" s="704"/>
      <c r="G4" s="9" t="s">
        <v>14</v>
      </c>
      <c r="H4" s="2" t="s">
        <v>15</v>
      </c>
      <c r="I4" s="2" t="s">
        <v>16</v>
      </c>
      <c r="J4" s="707"/>
      <c r="K4" s="694"/>
      <c r="L4" s="694"/>
      <c r="M4" s="146" t="s">
        <v>17</v>
      </c>
      <c r="N4" s="146" t="s">
        <v>18</v>
      </c>
    </row>
    <row r="5" spans="1:14" ht="153.75" customHeight="1">
      <c r="A5" s="6">
        <v>45845</v>
      </c>
      <c r="B5" s="65" t="s">
        <v>81</v>
      </c>
      <c r="C5" s="7" t="s">
        <v>26</v>
      </c>
      <c r="D5" s="7" t="s">
        <v>27</v>
      </c>
      <c r="E5" s="8" t="s">
        <v>28</v>
      </c>
      <c r="F5" s="66" t="s">
        <v>29</v>
      </c>
      <c r="G5" s="59" t="s">
        <v>82</v>
      </c>
      <c r="H5" s="60" t="s">
        <v>31</v>
      </c>
      <c r="I5" s="67" t="s">
        <v>83</v>
      </c>
      <c r="J5" s="68" t="s">
        <v>84</v>
      </c>
      <c r="K5" s="21" t="s">
        <v>23</v>
      </c>
      <c r="L5" s="155"/>
      <c r="M5" s="148"/>
      <c r="N5" s="148"/>
    </row>
    <row r="6" spans="1:14" ht="166.5" customHeight="1">
      <c r="A6" s="50" t="s">
        <v>85</v>
      </c>
      <c r="B6" s="5" t="s">
        <v>86</v>
      </c>
      <c r="C6" s="5" t="s">
        <v>87</v>
      </c>
      <c r="D6" s="5" t="s">
        <v>88</v>
      </c>
      <c r="E6" s="51" t="s">
        <v>89</v>
      </c>
      <c r="F6" s="10" t="s">
        <v>90</v>
      </c>
      <c r="G6" s="52" t="s">
        <v>91</v>
      </c>
      <c r="H6" s="53" t="s">
        <v>92</v>
      </c>
      <c r="I6" s="54" t="s">
        <v>42</v>
      </c>
      <c r="J6" s="55"/>
      <c r="K6" s="21" t="s">
        <v>23</v>
      </c>
      <c r="L6" s="156" t="s">
        <v>93</v>
      </c>
      <c r="M6" s="148"/>
      <c r="N6" s="148"/>
    </row>
    <row r="7" spans="1:14" ht="323.25" customHeight="1">
      <c r="A7" s="56" t="s">
        <v>94</v>
      </c>
      <c r="B7" s="57" t="s">
        <v>95</v>
      </c>
      <c r="C7" s="58" t="s">
        <v>47</v>
      </c>
      <c r="D7" s="4" t="s">
        <v>96</v>
      </c>
      <c r="E7" s="51" t="s">
        <v>89</v>
      </c>
      <c r="F7" s="51" t="s">
        <v>89</v>
      </c>
      <c r="G7" s="59" t="s">
        <v>82</v>
      </c>
      <c r="H7" s="60" t="s">
        <v>31</v>
      </c>
      <c r="I7" s="61" t="s">
        <v>51</v>
      </c>
      <c r="J7" s="62"/>
      <c r="K7" s="21" t="s">
        <v>23</v>
      </c>
      <c r="L7" s="156" t="s">
        <v>97</v>
      </c>
      <c r="M7" s="148">
        <v>5</v>
      </c>
      <c r="N7" s="148">
        <v>1</v>
      </c>
    </row>
    <row r="8" spans="1:14" ht="153.75" customHeight="1">
      <c r="A8" s="56" t="s">
        <v>98</v>
      </c>
      <c r="B8" s="22" t="s">
        <v>99</v>
      </c>
      <c r="C8" s="63" t="s">
        <v>55</v>
      </c>
      <c r="D8" s="22" t="s">
        <v>100</v>
      </c>
      <c r="E8" s="51" t="s">
        <v>89</v>
      </c>
      <c r="F8" s="59" t="s">
        <v>101</v>
      </c>
      <c r="G8" s="59" t="s">
        <v>82</v>
      </c>
      <c r="H8" s="60" t="s">
        <v>31</v>
      </c>
      <c r="I8" s="64"/>
      <c r="J8" s="62"/>
      <c r="K8" s="21" t="s">
        <v>23</v>
      </c>
      <c r="L8" s="157" t="s">
        <v>102</v>
      </c>
      <c r="M8" s="148"/>
      <c r="N8" s="148"/>
    </row>
    <row r="9" spans="1:14" ht="134.25" customHeight="1">
      <c r="A9" s="69">
        <v>45847</v>
      </c>
      <c r="B9" s="7" t="s">
        <v>81</v>
      </c>
      <c r="C9" s="4" t="s">
        <v>26</v>
      </c>
      <c r="D9" s="4" t="s">
        <v>27</v>
      </c>
      <c r="E9" s="70" t="s">
        <v>103</v>
      </c>
      <c r="F9" s="14" t="s">
        <v>29</v>
      </c>
      <c r="G9" s="14" t="s">
        <v>104</v>
      </c>
      <c r="H9" s="15" t="s">
        <v>31</v>
      </c>
      <c r="I9" s="16" t="s">
        <v>105</v>
      </c>
      <c r="J9" s="71" t="s">
        <v>106</v>
      </c>
      <c r="K9" s="21" t="s">
        <v>23</v>
      </c>
      <c r="L9" s="158"/>
      <c r="M9" s="148"/>
      <c r="N9" s="148"/>
    </row>
    <row r="10" spans="1:14" s="3" customFormat="1" ht="204" customHeight="1">
      <c r="A10" s="72" t="s">
        <v>107</v>
      </c>
      <c r="B10" s="13" t="s">
        <v>64</v>
      </c>
      <c r="C10" s="5" t="s">
        <v>65</v>
      </c>
      <c r="D10" s="5" t="s">
        <v>66</v>
      </c>
      <c r="E10" s="5" t="s">
        <v>74</v>
      </c>
      <c r="F10" s="5" t="s">
        <v>108</v>
      </c>
      <c r="G10" s="14" t="s">
        <v>104</v>
      </c>
      <c r="H10" s="15" t="s">
        <v>31</v>
      </c>
      <c r="I10" s="73" t="s">
        <v>42</v>
      </c>
      <c r="J10" s="74"/>
      <c r="K10" s="21" t="s">
        <v>23</v>
      </c>
      <c r="L10" s="159" t="s">
        <v>109</v>
      </c>
      <c r="M10" s="148"/>
      <c r="N10" s="148"/>
    </row>
    <row r="11" spans="1:14" ht="252.75" customHeight="1">
      <c r="A11" s="72" t="s">
        <v>110</v>
      </c>
      <c r="B11" s="75" t="s">
        <v>111</v>
      </c>
      <c r="C11" s="58" t="s">
        <v>47</v>
      </c>
      <c r="D11" s="76" t="s">
        <v>112</v>
      </c>
      <c r="E11" s="51" t="s">
        <v>74</v>
      </c>
      <c r="F11" s="77" t="s">
        <v>74</v>
      </c>
      <c r="G11" s="14" t="s">
        <v>104</v>
      </c>
      <c r="H11" s="15" t="s">
        <v>31</v>
      </c>
      <c r="I11" s="78" t="s">
        <v>51</v>
      </c>
      <c r="J11" s="79"/>
      <c r="K11" s="21" t="s">
        <v>23</v>
      </c>
      <c r="L11" s="160" t="s">
        <v>113</v>
      </c>
      <c r="M11" s="148">
        <v>14</v>
      </c>
      <c r="N11" s="148">
        <v>1</v>
      </c>
    </row>
    <row r="12" spans="1:14" ht="108.75" customHeight="1">
      <c r="A12" s="56" t="s">
        <v>114</v>
      </c>
      <c r="B12" s="80" t="s">
        <v>115</v>
      </c>
      <c r="C12" s="81" t="s">
        <v>55</v>
      </c>
      <c r="D12" s="82" t="s">
        <v>116</v>
      </c>
      <c r="E12" s="51" t="s">
        <v>74</v>
      </c>
      <c r="F12" s="59" t="s">
        <v>117</v>
      </c>
      <c r="G12" s="14" t="s">
        <v>104</v>
      </c>
      <c r="H12" s="15" t="s">
        <v>31</v>
      </c>
      <c r="I12" s="83"/>
      <c r="J12" s="83"/>
      <c r="K12" s="21" t="s">
        <v>23</v>
      </c>
      <c r="L12" s="161" t="s">
        <v>118</v>
      </c>
      <c r="M12" s="148"/>
      <c r="N12" s="148"/>
    </row>
    <row r="13" spans="1:14" ht="137.25" customHeight="1">
      <c r="A13" s="23">
        <v>45849</v>
      </c>
      <c r="B13" s="122" t="s">
        <v>81</v>
      </c>
      <c r="C13" s="24" t="s">
        <v>26</v>
      </c>
      <c r="D13" s="28" t="s">
        <v>27</v>
      </c>
      <c r="E13" s="123" t="s">
        <v>28</v>
      </c>
      <c r="F13" s="26" t="s">
        <v>29</v>
      </c>
      <c r="G13" s="26" t="s">
        <v>119</v>
      </c>
      <c r="H13" s="124" t="s">
        <v>31</v>
      </c>
      <c r="I13" s="125" t="s">
        <v>120</v>
      </c>
      <c r="J13" s="126" t="s">
        <v>121</v>
      </c>
      <c r="K13" s="21" t="s">
        <v>23</v>
      </c>
      <c r="L13" s="162"/>
      <c r="M13" s="148"/>
      <c r="N13" s="148"/>
    </row>
    <row r="14" spans="1:14" ht="131.25" customHeight="1">
      <c r="A14" s="127" t="s">
        <v>122</v>
      </c>
      <c r="B14" s="128" t="s">
        <v>123</v>
      </c>
      <c r="C14" s="129" t="s">
        <v>124</v>
      </c>
      <c r="D14" s="130" t="s">
        <v>125</v>
      </c>
      <c r="E14" s="130" t="s">
        <v>126</v>
      </c>
      <c r="F14" s="131" t="s">
        <v>127</v>
      </c>
      <c r="G14" s="26" t="s">
        <v>119</v>
      </c>
      <c r="H14" s="124" t="s">
        <v>31</v>
      </c>
      <c r="I14" s="39" t="s">
        <v>42</v>
      </c>
      <c r="J14" s="33"/>
      <c r="K14" s="21" t="s">
        <v>23</v>
      </c>
      <c r="L14" s="163" t="s">
        <v>128</v>
      </c>
      <c r="M14" s="148"/>
      <c r="N14" s="148"/>
    </row>
    <row r="15" spans="1:14" ht="194.25" customHeight="1">
      <c r="A15" s="127" t="s">
        <v>129</v>
      </c>
      <c r="B15" s="132" t="s">
        <v>130</v>
      </c>
      <c r="C15" s="133" t="s">
        <v>47</v>
      </c>
      <c r="D15" s="36" t="s">
        <v>131</v>
      </c>
      <c r="E15" s="134" t="s">
        <v>132</v>
      </c>
      <c r="F15" s="134" t="s">
        <v>132</v>
      </c>
      <c r="G15" s="26" t="s">
        <v>119</v>
      </c>
      <c r="H15" s="124" t="s">
        <v>31</v>
      </c>
      <c r="I15" s="135" t="s">
        <v>51</v>
      </c>
      <c r="J15" s="136"/>
      <c r="K15" s="21" t="s">
        <v>23</v>
      </c>
      <c r="L15" s="156" t="s">
        <v>133</v>
      </c>
      <c r="M15" s="148">
        <v>9</v>
      </c>
      <c r="N15" s="148">
        <v>0</v>
      </c>
    </row>
    <row r="16" spans="1:14" ht="119.25" customHeight="1">
      <c r="A16" s="137" t="s">
        <v>134</v>
      </c>
      <c r="B16" s="138" t="s">
        <v>135</v>
      </c>
      <c r="C16" s="42" t="s">
        <v>55</v>
      </c>
      <c r="D16" s="139" t="s">
        <v>136</v>
      </c>
      <c r="E16" s="140" t="s">
        <v>38</v>
      </c>
      <c r="F16" s="141" t="s">
        <v>137</v>
      </c>
      <c r="G16" s="26" t="s">
        <v>119</v>
      </c>
      <c r="H16" s="142"/>
      <c r="I16" s="143"/>
      <c r="J16" s="144"/>
      <c r="K16" s="21" t="s">
        <v>23</v>
      </c>
      <c r="L16" s="163" t="s">
        <v>138</v>
      </c>
      <c r="M16" s="153"/>
      <c r="N16" s="153"/>
    </row>
    <row r="17" spans="13:14">
      <c r="M17" s="147">
        <f>SUM(M5:M16)</f>
        <v>28</v>
      </c>
      <c r="N17" s="147">
        <f>SUM(N5:N16)</f>
        <v>2</v>
      </c>
    </row>
    <row r="18" spans="13:14">
      <c r="M18" s="683">
        <f>M7+N7+M11+N11+M15+N15</f>
        <v>30</v>
      </c>
      <c r="N18" s="683"/>
    </row>
  </sheetData>
  <mergeCells count="13">
    <mergeCell ref="M3:N3"/>
    <mergeCell ref="M18:N18"/>
    <mergeCell ref="L3:L4"/>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87D1A-0DB7-46B1-B778-EAE061643C80}">
  <dimension ref="A1:N22"/>
  <sheetViews>
    <sheetView showGridLines="0" workbookViewId="0">
      <pane xSplit="1" topLeftCell="G1" activePane="topRight" state="frozen"/>
      <selection pane="topRight" activeCell="G19" sqref="G19"/>
    </sheetView>
  </sheetViews>
  <sheetFormatPr defaultColWidth="11.42578125" defaultRowHeight="15"/>
  <cols>
    <col min="1" max="1" width="27" customWidth="1"/>
    <col min="2" max="2" width="51.7109375" customWidth="1"/>
    <col min="3" max="3" width="38.7109375" customWidth="1"/>
    <col min="4" max="4" width="49.28515625" customWidth="1"/>
    <col min="5" max="5" width="30.140625" customWidth="1"/>
    <col min="6" max="6" width="29.28515625" customWidth="1"/>
    <col min="7" max="7" width="45.85546875" customWidth="1"/>
    <col min="8" max="8" width="24" customWidth="1"/>
    <col min="9" max="9" width="62" customWidth="1"/>
    <col min="10" max="10" width="42.5703125" customWidth="1"/>
    <col min="11" max="11" width="20.7109375" style="3" customWidth="1"/>
    <col min="12" max="12" width="42.28515625" customWidth="1"/>
  </cols>
  <sheetData>
    <row r="1" spans="1:14">
      <c r="A1" s="755"/>
      <c r="B1" s="756"/>
      <c r="C1" s="756"/>
      <c r="D1" s="756"/>
      <c r="E1" s="756"/>
      <c r="F1" s="756"/>
      <c r="G1" s="756"/>
      <c r="H1" s="756"/>
      <c r="I1" s="756"/>
      <c r="J1" s="757"/>
    </row>
    <row r="2" spans="1:14" ht="23.25">
      <c r="A2" s="695" t="s">
        <v>0</v>
      </c>
      <c r="B2" s="696"/>
      <c r="C2" s="696"/>
      <c r="D2" s="696"/>
      <c r="E2" s="696"/>
      <c r="F2" s="696"/>
      <c r="G2" s="696"/>
      <c r="H2" s="696"/>
      <c r="I2" s="696"/>
      <c r="J2" s="696"/>
      <c r="K2" s="696"/>
      <c r="L2" s="696"/>
    </row>
    <row r="3" spans="1:14" ht="40.5" customHeight="1">
      <c r="A3" s="709" t="s">
        <v>1</v>
      </c>
      <c r="B3" s="708" t="s">
        <v>2</v>
      </c>
      <c r="C3" s="716" t="s">
        <v>3</v>
      </c>
      <c r="D3" s="716"/>
      <c r="E3" s="708" t="s">
        <v>4</v>
      </c>
      <c r="F3" s="708" t="s">
        <v>5</v>
      </c>
      <c r="G3" s="109" t="s">
        <v>6</v>
      </c>
      <c r="H3" s="708" t="s">
        <v>7</v>
      </c>
      <c r="I3" s="708"/>
      <c r="J3" s="708" t="s">
        <v>8</v>
      </c>
      <c r="K3" s="708" t="s">
        <v>9</v>
      </c>
      <c r="L3" s="713" t="s">
        <v>10</v>
      </c>
      <c r="M3" s="684" t="s">
        <v>11</v>
      </c>
      <c r="N3" s="684"/>
    </row>
    <row r="4" spans="1:14" ht="27">
      <c r="A4" s="710"/>
      <c r="B4" s="715"/>
      <c r="C4" s="95" t="s">
        <v>12</v>
      </c>
      <c r="D4" s="95" t="s">
        <v>13</v>
      </c>
      <c r="E4" s="692"/>
      <c r="F4" s="693"/>
      <c r="G4" s="100" t="s">
        <v>14</v>
      </c>
      <c r="H4" s="95" t="s">
        <v>15</v>
      </c>
      <c r="I4" s="95" t="s">
        <v>16</v>
      </c>
      <c r="J4" s="685"/>
      <c r="K4" s="685"/>
      <c r="L4" s="714"/>
      <c r="M4" s="146" t="s">
        <v>17</v>
      </c>
      <c r="N4" s="146" t="s">
        <v>18</v>
      </c>
    </row>
    <row r="5" spans="1:14" s="96" customFormat="1" ht="153.75" customHeight="1">
      <c r="A5" s="164">
        <v>45852</v>
      </c>
      <c r="B5" s="165" t="s">
        <v>81</v>
      </c>
      <c r="C5" s="166" t="s">
        <v>26</v>
      </c>
      <c r="D5" s="166" t="s">
        <v>27</v>
      </c>
      <c r="E5" s="167" t="s">
        <v>28</v>
      </c>
      <c r="F5" s="168" t="s">
        <v>29</v>
      </c>
      <c r="G5" s="169" t="s">
        <v>139</v>
      </c>
      <c r="H5" s="170" t="s">
        <v>31</v>
      </c>
      <c r="I5" s="165" t="s">
        <v>140</v>
      </c>
      <c r="J5" s="168" t="s">
        <v>141</v>
      </c>
      <c r="K5" s="102" t="s">
        <v>23</v>
      </c>
      <c r="L5" s="185"/>
      <c r="M5" s="102"/>
      <c r="N5" s="102"/>
    </row>
    <row r="6" spans="1:14" s="96" customFormat="1" ht="213" customHeight="1">
      <c r="A6" s="171" t="s">
        <v>142</v>
      </c>
      <c r="B6" s="172" t="s">
        <v>64</v>
      </c>
      <c r="C6" s="173" t="s">
        <v>65</v>
      </c>
      <c r="D6" s="173" t="s">
        <v>143</v>
      </c>
      <c r="E6" s="173" t="s">
        <v>74</v>
      </c>
      <c r="F6" s="174" t="s">
        <v>144</v>
      </c>
      <c r="G6" s="175" t="s">
        <v>145</v>
      </c>
      <c r="H6" s="175" t="s">
        <v>146</v>
      </c>
      <c r="I6" s="176" t="s">
        <v>147</v>
      </c>
      <c r="J6" s="177" t="s">
        <v>43</v>
      </c>
      <c r="K6" s="102" t="s">
        <v>23</v>
      </c>
      <c r="L6" s="186" t="s">
        <v>148</v>
      </c>
      <c r="M6" s="102"/>
      <c r="N6" s="102"/>
    </row>
    <row r="7" spans="1:14" s="96" customFormat="1" ht="384" customHeight="1">
      <c r="A7" s="178" t="s">
        <v>149</v>
      </c>
      <c r="B7" s="174" t="s">
        <v>150</v>
      </c>
      <c r="C7" s="166" t="s">
        <v>47</v>
      </c>
      <c r="D7" s="166" t="s">
        <v>151</v>
      </c>
      <c r="E7" s="166" t="s">
        <v>38</v>
      </c>
      <c r="F7" s="166" t="s">
        <v>38</v>
      </c>
      <c r="G7" s="169" t="s">
        <v>139</v>
      </c>
      <c r="H7" s="170" t="s">
        <v>31</v>
      </c>
      <c r="I7" s="179" t="s">
        <v>51</v>
      </c>
      <c r="J7" s="168"/>
      <c r="K7" s="102" t="s">
        <v>23</v>
      </c>
      <c r="L7" s="186" t="s">
        <v>152</v>
      </c>
      <c r="M7" s="102">
        <v>3</v>
      </c>
      <c r="N7" s="102">
        <v>3</v>
      </c>
    </row>
    <row r="8" spans="1:14" s="96" customFormat="1" ht="153.75" customHeight="1">
      <c r="A8" s="178" t="s">
        <v>153</v>
      </c>
      <c r="B8" s="180" t="s">
        <v>115</v>
      </c>
      <c r="C8" s="181" t="s">
        <v>55</v>
      </c>
      <c r="D8" s="182" t="s">
        <v>154</v>
      </c>
      <c r="E8" s="134" t="s">
        <v>74</v>
      </c>
      <c r="F8" s="141" t="s">
        <v>117</v>
      </c>
      <c r="G8" s="169" t="s">
        <v>139</v>
      </c>
      <c r="H8" s="170"/>
      <c r="I8" s="168"/>
      <c r="J8" s="168"/>
      <c r="K8" s="102" t="s">
        <v>23</v>
      </c>
      <c r="L8" s="187" t="s">
        <v>155</v>
      </c>
      <c r="M8" s="102"/>
      <c r="N8" s="102"/>
    </row>
    <row r="9" spans="1:14" s="96" customFormat="1" ht="134.25" customHeight="1">
      <c r="A9" s="164">
        <v>45854</v>
      </c>
      <c r="B9" s="166" t="s">
        <v>81</v>
      </c>
      <c r="C9" s="166" t="s">
        <v>26</v>
      </c>
      <c r="D9" s="166" t="s">
        <v>27</v>
      </c>
      <c r="E9" s="167" t="s">
        <v>103</v>
      </c>
      <c r="F9" s="190" t="s">
        <v>29</v>
      </c>
      <c r="G9" s="169" t="s">
        <v>156</v>
      </c>
      <c r="H9" s="191" t="s">
        <v>31</v>
      </c>
      <c r="I9" s="166" t="s">
        <v>157</v>
      </c>
      <c r="J9" s="166" t="s">
        <v>158</v>
      </c>
      <c r="K9" s="102" t="s">
        <v>23</v>
      </c>
      <c r="L9" s="185"/>
      <c r="M9" s="102"/>
      <c r="N9" s="102"/>
    </row>
    <row r="10" spans="1:14" s="98" customFormat="1" ht="204" customHeight="1">
      <c r="A10" s="192" t="s">
        <v>159</v>
      </c>
      <c r="B10" s="193" t="s">
        <v>160</v>
      </c>
      <c r="C10" s="194" t="s">
        <v>161</v>
      </c>
      <c r="D10" s="166" t="s">
        <v>162</v>
      </c>
      <c r="E10" s="194" t="s">
        <v>163</v>
      </c>
      <c r="F10" s="166" t="s">
        <v>163</v>
      </c>
      <c r="G10" s="169" t="s">
        <v>156</v>
      </c>
      <c r="H10" s="191" t="s">
        <v>31</v>
      </c>
      <c r="I10" s="179" t="s">
        <v>147</v>
      </c>
      <c r="J10" s="179"/>
      <c r="K10" s="102" t="s">
        <v>23</v>
      </c>
      <c r="L10" s="188" t="s">
        <v>164</v>
      </c>
      <c r="M10" s="102"/>
      <c r="N10" s="102"/>
    </row>
    <row r="11" spans="1:14" s="96" customFormat="1" ht="303.75" customHeight="1">
      <c r="A11" s="192" t="s">
        <v>165</v>
      </c>
      <c r="B11" s="174" t="s">
        <v>166</v>
      </c>
      <c r="C11" s="166" t="s">
        <v>47</v>
      </c>
      <c r="D11" s="166" t="s">
        <v>131</v>
      </c>
      <c r="E11" s="166" t="s">
        <v>132</v>
      </c>
      <c r="F11" s="166" t="s">
        <v>132</v>
      </c>
      <c r="G11" s="169" t="s">
        <v>156</v>
      </c>
      <c r="H11" s="191" t="s">
        <v>31</v>
      </c>
      <c r="I11" s="179" t="s">
        <v>51</v>
      </c>
      <c r="J11" s="195"/>
      <c r="K11" s="102" t="s">
        <v>23</v>
      </c>
      <c r="L11" s="187" t="s">
        <v>167</v>
      </c>
      <c r="M11" s="102">
        <v>5</v>
      </c>
      <c r="N11" s="102">
        <v>4</v>
      </c>
    </row>
    <row r="12" spans="1:14" s="96" customFormat="1" ht="144.75" customHeight="1">
      <c r="A12" s="178" t="s">
        <v>168</v>
      </c>
      <c r="B12" s="177" t="s">
        <v>99</v>
      </c>
      <c r="C12" s="166" t="s">
        <v>55</v>
      </c>
      <c r="D12" s="177" t="s">
        <v>169</v>
      </c>
      <c r="E12" s="166" t="s">
        <v>89</v>
      </c>
      <c r="F12" s="177" t="s">
        <v>170</v>
      </c>
      <c r="G12" s="169" t="s">
        <v>171</v>
      </c>
      <c r="H12" s="191" t="s">
        <v>31</v>
      </c>
      <c r="I12" s="169"/>
      <c r="J12" s="169"/>
      <c r="K12" s="102"/>
      <c r="L12" s="187" t="s">
        <v>172</v>
      </c>
      <c r="M12" s="102"/>
      <c r="N12" s="102"/>
    </row>
    <row r="13" spans="1:14" s="96" customFormat="1" ht="137.25" customHeight="1">
      <c r="A13" s="110">
        <v>45856</v>
      </c>
      <c r="B13" s="101" t="s">
        <v>81</v>
      </c>
      <c r="C13" s="101" t="s">
        <v>26</v>
      </c>
      <c r="D13" s="101" t="s">
        <v>27</v>
      </c>
      <c r="E13" s="102" t="s">
        <v>173</v>
      </c>
      <c r="F13" s="105" t="s">
        <v>29</v>
      </c>
      <c r="G13" s="103" t="s">
        <v>174</v>
      </c>
      <c r="H13" s="106" t="s">
        <v>31</v>
      </c>
      <c r="I13" s="101" t="s">
        <v>175</v>
      </c>
      <c r="J13" s="101" t="s">
        <v>176</v>
      </c>
      <c r="K13" s="102"/>
      <c r="L13" s="185"/>
      <c r="M13" s="102"/>
      <c r="N13" s="102"/>
    </row>
    <row r="14" spans="1:14" s="96" customFormat="1" ht="131.25" customHeight="1">
      <c r="A14" s="111" t="s">
        <v>177</v>
      </c>
      <c r="B14" s="107"/>
      <c r="C14" s="196" t="s">
        <v>160</v>
      </c>
      <c r="D14" s="102" t="s">
        <v>178</v>
      </c>
      <c r="E14" s="101" t="s">
        <v>162</v>
      </c>
      <c r="F14" s="108" t="s">
        <v>163</v>
      </c>
      <c r="G14" s="103" t="s">
        <v>174</v>
      </c>
      <c r="H14" s="106" t="s">
        <v>31</v>
      </c>
      <c r="I14" s="101" t="s">
        <v>147</v>
      </c>
      <c r="J14" s="104"/>
      <c r="K14" s="102"/>
      <c r="L14" s="185"/>
      <c r="M14" s="102"/>
      <c r="N14" s="102"/>
    </row>
    <row r="15" spans="1:14" s="96" customFormat="1" ht="195" customHeight="1">
      <c r="A15" s="118" t="s">
        <v>179</v>
      </c>
      <c r="B15" s="119" t="s">
        <v>180</v>
      </c>
      <c r="C15" s="120" t="s">
        <v>47</v>
      </c>
      <c r="D15" s="120" t="s">
        <v>96</v>
      </c>
      <c r="E15" s="120" t="s">
        <v>89</v>
      </c>
      <c r="F15" s="120" t="s">
        <v>89</v>
      </c>
      <c r="G15" s="121" t="s">
        <v>174</v>
      </c>
      <c r="H15" s="106" t="s">
        <v>31</v>
      </c>
      <c r="I15" s="99" t="s">
        <v>51</v>
      </c>
      <c r="J15" s="104"/>
      <c r="K15" s="102"/>
      <c r="L15" s="185"/>
      <c r="M15" s="102"/>
      <c r="N15" s="102"/>
    </row>
    <row r="16" spans="1:14" s="96" customFormat="1" ht="119.25" customHeight="1">
      <c r="A16" s="115" t="s">
        <v>181</v>
      </c>
      <c r="B16" s="116" t="s">
        <v>99</v>
      </c>
      <c r="C16" s="114" t="s">
        <v>55</v>
      </c>
      <c r="D16" s="101" t="s">
        <v>169</v>
      </c>
      <c r="E16" s="114" t="s">
        <v>89</v>
      </c>
      <c r="F16" s="101" t="s">
        <v>182</v>
      </c>
      <c r="G16" s="105" t="s">
        <v>174</v>
      </c>
      <c r="H16" s="117"/>
      <c r="I16" s="112"/>
      <c r="J16" s="112"/>
      <c r="K16" s="113"/>
      <c r="L16" s="189"/>
      <c r="M16" s="102"/>
      <c r="N16" s="102"/>
    </row>
    <row r="17" spans="11:14" s="96" customFormat="1" ht="37.5" customHeight="1">
      <c r="K17" s="98"/>
      <c r="M17" s="102">
        <f>SUM(M5:M16)</f>
        <v>8</v>
      </c>
      <c r="N17" s="102">
        <f>SUM(N5:N16)</f>
        <v>7</v>
      </c>
    </row>
    <row r="18" spans="11:14" s="96" customFormat="1" ht="31.5" customHeight="1">
      <c r="K18" s="98"/>
      <c r="M18" s="711">
        <f>M17+N17</f>
        <v>15</v>
      </c>
      <c r="N18" s="712"/>
    </row>
    <row r="19" spans="11:14" s="96" customFormat="1">
      <c r="K19" s="98"/>
    </row>
    <row r="20" spans="11:14" s="96" customFormat="1">
      <c r="K20" s="98"/>
    </row>
    <row r="21" spans="11:14" s="96" customFormat="1">
      <c r="K21" s="98"/>
    </row>
    <row r="22" spans="11:14" s="96" customFormat="1">
      <c r="K22" s="98"/>
    </row>
  </sheetData>
  <mergeCells count="13">
    <mergeCell ref="M3:N3"/>
    <mergeCell ref="M18:N18"/>
    <mergeCell ref="L3:L4"/>
    <mergeCell ref="A2:L2"/>
    <mergeCell ref="K3:K4"/>
    <mergeCell ref="B3:B4"/>
    <mergeCell ref="C3:D3"/>
    <mergeCell ref="F3:F4"/>
    <mergeCell ref="A1:J1"/>
    <mergeCell ref="J3:J4"/>
    <mergeCell ref="A3:A4"/>
    <mergeCell ref="E3:E4"/>
    <mergeCell ref="H3: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34CF9-E1BC-44E5-8D62-52E9B53BBCCB}">
  <dimension ref="A1:N18"/>
  <sheetViews>
    <sheetView showGridLines="0" workbookViewId="0">
      <pane xSplit="1" topLeftCell="B1" activePane="topRight" state="frozen"/>
      <selection pane="topRight" activeCell="A13" sqref="A13"/>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25" t="s">
        <v>1</v>
      </c>
      <c r="B3" s="727" t="s">
        <v>2</v>
      </c>
      <c r="C3" s="729" t="s">
        <v>3</v>
      </c>
      <c r="D3" s="729"/>
      <c r="E3" s="727" t="s">
        <v>4</v>
      </c>
      <c r="F3" s="727" t="s">
        <v>5</v>
      </c>
      <c r="G3" s="197" t="s">
        <v>6</v>
      </c>
      <c r="H3" s="727" t="s">
        <v>7</v>
      </c>
      <c r="I3" s="727"/>
      <c r="J3" s="727" t="s">
        <v>8</v>
      </c>
      <c r="K3" s="727" t="s">
        <v>9</v>
      </c>
      <c r="L3" s="717" t="s">
        <v>10</v>
      </c>
      <c r="M3" s="719" t="s">
        <v>11</v>
      </c>
      <c r="N3" s="720"/>
    </row>
    <row r="4" spans="1:14" ht="27">
      <c r="A4" s="726"/>
      <c r="B4" s="728"/>
      <c r="C4" s="210" t="s">
        <v>12</v>
      </c>
      <c r="D4" s="210" t="s">
        <v>13</v>
      </c>
      <c r="E4" s="730"/>
      <c r="F4" s="731"/>
      <c r="G4" s="211" t="s">
        <v>14</v>
      </c>
      <c r="H4" s="210" t="s">
        <v>15</v>
      </c>
      <c r="I4" s="210" t="s">
        <v>16</v>
      </c>
      <c r="J4" s="732"/>
      <c r="K4" s="732"/>
      <c r="L4" s="718"/>
      <c r="M4" s="212" t="s">
        <v>17</v>
      </c>
      <c r="N4" s="213" t="s">
        <v>18</v>
      </c>
    </row>
    <row r="5" spans="1:14" ht="153.75" customHeight="1">
      <c r="A5" s="214">
        <v>45859</v>
      </c>
      <c r="B5" s="215" t="s">
        <v>81</v>
      </c>
      <c r="C5" s="203" t="s">
        <v>26</v>
      </c>
      <c r="D5" s="203" t="s">
        <v>27</v>
      </c>
      <c r="E5" s="207" t="s">
        <v>28</v>
      </c>
      <c r="F5" s="206" t="s">
        <v>29</v>
      </c>
      <c r="G5" s="204" t="s">
        <v>183</v>
      </c>
      <c r="H5" s="205" t="s">
        <v>31</v>
      </c>
      <c r="I5" s="224" t="s">
        <v>184</v>
      </c>
      <c r="J5" s="225" t="s">
        <v>141</v>
      </c>
      <c r="K5" s="207"/>
      <c r="L5" s="216"/>
      <c r="M5" s="207"/>
      <c r="N5" s="207"/>
    </row>
    <row r="6" spans="1:14" ht="157.5" customHeight="1">
      <c r="A6" s="209" t="s">
        <v>185</v>
      </c>
      <c r="B6" s="203" t="s">
        <v>186</v>
      </c>
      <c r="C6" s="203" t="s">
        <v>187</v>
      </c>
      <c r="D6" s="215" t="s">
        <v>188</v>
      </c>
      <c r="E6" s="221" t="s">
        <v>189</v>
      </c>
      <c r="F6" s="205" t="s">
        <v>190</v>
      </c>
      <c r="G6" s="215" t="s">
        <v>191</v>
      </c>
      <c r="H6" s="222" t="s">
        <v>41</v>
      </c>
      <c r="I6" s="203" t="s">
        <v>147</v>
      </c>
      <c r="J6" s="104"/>
      <c r="K6" s="223"/>
      <c r="L6" s="216"/>
      <c r="M6" s="207"/>
      <c r="N6" s="207"/>
    </row>
    <row r="7" spans="1:14" ht="273.75" customHeight="1">
      <c r="A7" s="115" t="s">
        <v>192</v>
      </c>
      <c r="B7" s="196" t="s">
        <v>193</v>
      </c>
      <c r="C7" s="101" t="s">
        <v>47</v>
      </c>
      <c r="D7" s="101" t="s">
        <v>73</v>
      </c>
      <c r="E7" s="101" t="s">
        <v>74</v>
      </c>
      <c r="F7" s="101" t="s">
        <v>74</v>
      </c>
      <c r="G7" s="105" t="s">
        <v>183</v>
      </c>
      <c r="H7" s="106" t="s">
        <v>31</v>
      </c>
      <c r="I7" s="203" t="s">
        <v>51</v>
      </c>
      <c r="J7" s="206"/>
      <c r="K7" s="102"/>
      <c r="L7" s="202"/>
      <c r="M7" s="102"/>
      <c r="N7" s="102"/>
    </row>
    <row r="8" spans="1:14" ht="153.75" customHeight="1">
      <c r="A8" s="115" t="s">
        <v>194</v>
      </c>
      <c r="B8" s="217" t="s">
        <v>135</v>
      </c>
      <c r="C8" s="97" t="s">
        <v>55</v>
      </c>
      <c r="D8" s="218" t="s">
        <v>195</v>
      </c>
      <c r="E8" s="219" t="s">
        <v>38</v>
      </c>
      <c r="F8" s="220" t="s">
        <v>196</v>
      </c>
      <c r="G8" s="103" t="s">
        <v>183</v>
      </c>
      <c r="H8" s="199"/>
      <c r="I8" s="198"/>
      <c r="J8" s="198"/>
      <c r="K8" s="102"/>
      <c r="L8" s="105"/>
      <c r="M8" s="102"/>
      <c r="N8" s="102"/>
    </row>
    <row r="9" spans="1:14" ht="134.25" customHeight="1">
      <c r="A9" s="208">
        <v>45861</v>
      </c>
      <c r="B9" s="101" t="s">
        <v>81</v>
      </c>
      <c r="C9" s="101" t="s">
        <v>26</v>
      </c>
      <c r="D9" s="101" t="s">
        <v>27</v>
      </c>
      <c r="E9" s="101" t="s">
        <v>197</v>
      </c>
      <c r="F9" s="105" t="s">
        <v>29</v>
      </c>
      <c r="G9" s="103" t="s">
        <v>198</v>
      </c>
      <c r="H9" s="106" t="s">
        <v>31</v>
      </c>
      <c r="I9" s="101" t="s">
        <v>199</v>
      </c>
      <c r="J9" s="101" t="s">
        <v>158</v>
      </c>
      <c r="K9" s="102" t="s">
        <v>23</v>
      </c>
      <c r="L9" s="105" t="s">
        <v>200</v>
      </c>
      <c r="M9" s="229">
        <v>23</v>
      </c>
      <c r="N9" s="229">
        <v>2</v>
      </c>
    </row>
    <row r="10" spans="1:14" s="98" customFormat="1" ht="204" customHeight="1">
      <c r="A10" s="209" t="s">
        <v>201</v>
      </c>
      <c r="B10" s="101" t="s">
        <v>202</v>
      </c>
      <c r="C10" s="101" t="s">
        <v>187</v>
      </c>
      <c r="D10" s="101" t="s">
        <v>188</v>
      </c>
      <c r="E10" s="103" t="s">
        <v>189</v>
      </c>
      <c r="F10" s="106" t="s">
        <v>203</v>
      </c>
      <c r="G10" s="103" t="s">
        <v>198</v>
      </c>
      <c r="H10" s="101" t="s">
        <v>41</v>
      </c>
      <c r="I10" s="102"/>
      <c r="J10" s="104"/>
      <c r="K10" s="102"/>
      <c r="L10" s="188" t="s">
        <v>204</v>
      </c>
      <c r="M10" s="102"/>
      <c r="N10" s="102"/>
    </row>
    <row r="11" spans="1:14" ht="303.75" customHeight="1">
      <c r="A11" s="209" t="s">
        <v>205</v>
      </c>
      <c r="B11" s="201" t="s">
        <v>206</v>
      </c>
      <c r="C11" s="101" t="s">
        <v>47</v>
      </c>
      <c r="D11" s="101" t="s">
        <v>151</v>
      </c>
      <c r="E11" s="101" t="s">
        <v>207</v>
      </c>
      <c r="F11" s="101" t="s">
        <v>207</v>
      </c>
      <c r="G11" s="105" t="s">
        <v>198</v>
      </c>
      <c r="H11" s="106" t="s">
        <v>31</v>
      </c>
      <c r="I11" s="101" t="s">
        <v>51</v>
      </c>
      <c r="J11" s="105"/>
      <c r="K11" s="102"/>
      <c r="L11" s="230" t="s">
        <v>208</v>
      </c>
      <c r="M11" s="207"/>
      <c r="N11" s="207"/>
    </row>
    <row r="12" spans="1:14" ht="144.75" customHeight="1">
      <c r="A12" s="115" t="s">
        <v>209</v>
      </c>
      <c r="B12" s="217" t="s">
        <v>135</v>
      </c>
      <c r="C12" s="97" t="s">
        <v>55</v>
      </c>
      <c r="D12" s="218" t="s">
        <v>210</v>
      </c>
      <c r="E12" s="219" t="s">
        <v>38</v>
      </c>
      <c r="F12" s="220" t="s">
        <v>211</v>
      </c>
      <c r="G12" s="103"/>
      <c r="H12" s="106"/>
      <c r="I12" s="103"/>
      <c r="J12" s="103"/>
      <c r="K12" s="102"/>
      <c r="L12" s="105" t="s">
        <v>212</v>
      </c>
      <c r="M12" s="102"/>
      <c r="N12" s="102"/>
    </row>
    <row r="13" spans="1:14" ht="137.25" customHeight="1">
      <c r="A13" s="208">
        <v>45863</v>
      </c>
      <c r="B13" s="101" t="s">
        <v>81</v>
      </c>
      <c r="C13" s="101" t="s">
        <v>26</v>
      </c>
      <c r="D13" s="101" t="s">
        <v>27</v>
      </c>
      <c r="E13" s="101" t="s">
        <v>213</v>
      </c>
      <c r="F13" s="105" t="s">
        <v>29</v>
      </c>
      <c r="G13" s="103" t="s">
        <v>214</v>
      </c>
      <c r="H13" s="106" t="s">
        <v>31</v>
      </c>
      <c r="I13" s="101" t="s">
        <v>215</v>
      </c>
      <c r="J13" s="101" t="s">
        <v>176</v>
      </c>
      <c r="K13" s="102"/>
      <c r="L13" s="104"/>
      <c r="M13" s="102"/>
      <c r="N13" s="102"/>
    </row>
    <row r="14" spans="1:14" ht="131.25" customHeight="1">
      <c r="A14" s="209" t="s">
        <v>216</v>
      </c>
      <c r="B14" s="101" t="s">
        <v>217</v>
      </c>
      <c r="C14" s="101" t="s">
        <v>187</v>
      </c>
      <c r="D14" s="101" t="s">
        <v>218</v>
      </c>
      <c r="E14" s="101" t="s">
        <v>189</v>
      </c>
      <c r="F14" s="105" t="s">
        <v>219</v>
      </c>
      <c r="G14" s="103"/>
      <c r="H14" s="106"/>
      <c r="I14" s="101"/>
      <c r="J14" s="101"/>
      <c r="K14" s="102"/>
      <c r="L14" s="104"/>
      <c r="M14" s="102"/>
      <c r="N14" s="102"/>
    </row>
    <row r="15" spans="1:14" ht="195" customHeight="1">
      <c r="A15" s="209" t="s">
        <v>220</v>
      </c>
      <c r="B15" s="200" t="s">
        <v>221</v>
      </c>
      <c r="C15" s="101" t="s">
        <v>47</v>
      </c>
      <c r="D15" s="101" t="s">
        <v>131</v>
      </c>
      <c r="E15" s="101" t="s">
        <v>132</v>
      </c>
      <c r="F15" s="101" t="s">
        <v>132</v>
      </c>
      <c r="G15" s="105" t="s">
        <v>214</v>
      </c>
      <c r="H15" s="106" t="s">
        <v>31</v>
      </c>
      <c r="I15" s="101" t="s">
        <v>51</v>
      </c>
      <c r="J15" s="104"/>
      <c r="K15" s="102"/>
      <c r="L15" s="104"/>
      <c r="M15" s="102"/>
      <c r="N15" s="102"/>
    </row>
    <row r="16" spans="1:14" ht="119.25" customHeight="1">
      <c r="A16" s="115" t="s">
        <v>222</v>
      </c>
      <c r="B16" s="217" t="s">
        <v>135</v>
      </c>
      <c r="C16" s="97" t="s">
        <v>55</v>
      </c>
      <c r="D16" s="227" t="s">
        <v>136</v>
      </c>
      <c r="E16" s="226" t="s">
        <v>38</v>
      </c>
      <c r="F16" s="228" t="s">
        <v>223</v>
      </c>
      <c r="G16" s="105" t="s">
        <v>214</v>
      </c>
      <c r="H16" s="104"/>
      <c r="I16" s="104"/>
      <c r="J16" s="104"/>
      <c r="K16" s="102"/>
      <c r="L16" s="104"/>
      <c r="M16" s="102"/>
      <c r="N16" s="102"/>
    </row>
    <row r="17" spans="13:14" ht="37.5" customHeight="1">
      <c r="M17" s="207">
        <f>SUM(M5:M16)</f>
        <v>23</v>
      </c>
      <c r="N17" s="207">
        <f>SUM(N5:N16)</f>
        <v>2</v>
      </c>
    </row>
    <row r="18" spans="13:14" ht="31.5" customHeight="1">
      <c r="M18" s="721">
        <f>M17+N17</f>
        <v>25</v>
      </c>
      <c r="N18" s="722"/>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3BF62-B846-49FB-97D5-69C4748FD822}">
  <dimension ref="A1:N18"/>
  <sheetViews>
    <sheetView showGridLines="0" workbookViewId="0">
      <pane xSplit="1" topLeftCell="B1" activePane="topRight" state="frozen"/>
      <selection pane="topRight" activeCell="B19" sqref="B19"/>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25" t="s">
        <v>1</v>
      </c>
      <c r="B3" s="727" t="s">
        <v>2</v>
      </c>
      <c r="C3" s="729" t="s">
        <v>3</v>
      </c>
      <c r="D3" s="729"/>
      <c r="E3" s="727" t="s">
        <v>4</v>
      </c>
      <c r="F3" s="727" t="s">
        <v>5</v>
      </c>
      <c r="G3" s="197" t="s">
        <v>6</v>
      </c>
      <c r="H3" s="727" t="s">
        <v>7</v>
      </c>
      <c r="I3" s="727"/>
      <c r="J3" s="727" t="s">
        <v>8</v>
      </c>
      <c r="K3" s="727" t="s">
        <v>9</v>
      </c>
      <c r="L3" s="717" t="s">
        <v>10</v>
      </c>
      <c r="M3" s="719" t="s">
        <v>11</v>
      </c>
      <c r="N3" s="720"/>
    </row>
    <row r="4" spans="1:14" ht="27">
      <c r="A4" s="726"/>
      <c r="B4" s="728"/>
      <c r="C4" s="210" t="s">
        <v>12</v>
      </c>
      <c r="D4" s="210" t="s">
        <v>13</v>
      </c>
      <c r="E4" s="734"/>
      <c r="F4" s="735"/>
      <c r="G4" s="246" t="s">
        <v>14</v>
      </c>
      <c r="H4" s="245" t="s">
        <v>15</v>
      </c>
      <c r="I4" s="245" t="s">
        <v>16</v>
      </c>
      <c r="J4" s="736"/>
      <c r="K4" s="736"/>
      <c r="L4" s="733"/>
      <c r="M4" s="247" t="s">
        <v>17</v>
      </c>
      <c r="N4" s="248" t="s">
        <v>18</v>
      </c>
    </row>
    <row r="5" spans="1:14" ht="153.75" customHeight="1">
      <c r="A5" s="231">
        <v>45866</v>
      </c>
      <c r="B5" s="215" t="s">
        <v>81</v>
      </c>
      <c r="C5" s="203" t="s">
        <v>26</v>
      </c>
      <c r="D5" s="239" t="s">
        <v>27</v>
      </c>
      <c r="E5" s="101" t="s">
        <v>224</v>
      </c>
      <c r="F5" s="198" t="s">
        <v>29</v>
      </c>
      <c r="G5" s="103" t="s">
        <v>225</v>
      </c>
      <c r="H5" s="199" t="s">
        <v>31</v>
      </c>
      <c r="I5" s="238" t="s">
        <v>226</v>
      </c>
      <c r="J5" s="198" t="s">
        <v>141</v>
      </c>
      <c r="K5" s="102"/>
      <c r="L5" s="104"/>
      <c r="M5" s="102"/>
      <c r="N5" s="102"/>
    </row>
    <row r="6" spans="1:14" ht="157.5" customHeight="1">
      <c r="A6" s="209" t="s">
        <v>227</v>
      </c>
      <c r="B6" s="203" t="s">
        <v>228</v>
      </c>
      <c r="C6" s="203" t="s">
        <v>229</v>
      </c>
      <c r="D6" s="240" t="s">
        <v>230</v>
      </c>
      <c r="E6" s="101" t="s">
        <v>229</v>
      </c>
      <c r="F6" s="101" t="s">
        <v>229</v>
      </c>
      <c r="G6" s="103" t="s">
        <v>225</v>
      </c>
      <c r="H6" s="199" t="s">
        <v>31</v>
      </c>
      <c r="I6" s="238" t="s">
        <v>226</v>
      </c>
      <c r="J6" s="198" t="s">
        <v>141</v>
      </c>
      <c r="K6" s="102"/>
      <c r="L6" s="104"/>
      <c r="M6" s="102"/>
      <c r="N6" s="102"/>
    </row>
    <row r="7" spans="1:14" ht="273.75" customHeight="1">
      <c r="A7" s="237" t="s">
        <v>231</v>
      </c>
      <c r="B7" s="232" t="s">
        <v>232</v>
      </c>
      <c r="C7" s="120" t="s">
        <v>47</v>
      </c>
      <c r="D7" s="241" t="s">
        <v>96</v>
      </c>
      <c r="E7" s="101" t="s">
        <v>89</v>
      </c>
      <c r="F7" s="101" t="s">
        <v>89</v>
      </c>
      <c r="G7" s="105" t="s">
        <v>225</v>
      </c>
      <c r="H7" s="106" t="s">
        <v>31</v>
      </c>
      <c r="I7" s="101" t="s">
        <v>51</v>
      </c>
      <c r="J7" s="198" t="s">
        <v>141</v>
      </c>
      <c r="K7" s="102"/>
      <c r="L7" s="104"/>
      <c r="M7" s="102"/>
      <c r="N7" s="102"/>
    </row>
    <row r="8" spans="1:14" ht="153.75" customHeight="1">
      <c r="A8" s="115" t="s">
        <v>233</v>
      </c>
      <c r="B8" s="116" t="s">
        <v>99</v>
      </c>
      <c r="C8" s="114" t="s">
        <v>55</v>
      </c>
      <c r="D8" s="242" t="s">
        <v>234</v>
      </c>
      <c r="E8" s="114" t="s">
        <v>89</v>
      </c>
      <c r="F8" s="233" t="s">
        <v>235</v>
      </c>
      <c r="G8" s="103" t="s">
        <v>225</v>
      </c>
      <c r="H8" s="106" t="s">
        <v>31</v>
      </c>
      <c r="I8" s="198"/>
      <c r="J8" s="198" t="s">
        <v>141</v>
      </c>
      <c r="K8" s="102"/>
      <c r="L8" s="105"/>
      <c r="M8" s="102"/>
      <c r="N8" s="102"/>
    </row>
    <row r="9" spans="1:14" ht="134.25" customHeight="1">
      <c r="A9" s="231">
        <v>45868</v>
      </c>
      <c r="B9" s="203" t="s">
        <v>81</v>
      </c>
      <c r="C9" s="203" t="s">
        <v>26</v>
      </c>
      <c r="D9" s="239" t="s">
        <v>27</v>
      </c>
      <c r="E9" s="101" t="s">
        <v>236</v>
      </c>
      <c r="F9" s="105" t="s">
        <v>29</v>
      </c>
      <c r="G9" s="103" t="s">
        <v>237</v>
      </c>
      <c r="H9" s="106" t="s">
        <v>31</v>
      </c>
      <c r="I9" s="101" t="s">
        <v>238</v>
      </c>
      <c r="J9" s="101" t="s">
        <v>158</v>
      </c>
      <c r="K9" s="102"/>
      <c r="L9" s="105"/>
      <c r="M9" s="102"/>
      <c r="N9" s="102"/>
    </row>
    <row r="10" spans="1:14" s="98" customFormat="1" ht="204" customHeight="1">
      <c r="A10" s="231" t="s">
        <v>239</v>
      </c>
      <c r="B10" s="203" t="s">
        <v>240</v>
      </c>
      <c r="C10" s="203" t="s">
        <v>65</v>
      </c>
      <c r="D10" s="239" t="s">
        <v>143</v>
      </c>
      <c r="E10" s="101" t="s">
        <v>236</v>
      </c>
      <c r="F10" s="105" t="s">
        <v>241</v>
      </c>
      <c r="G10" s="103" t="s">
        <v>237</v>
      </c>
      <c r="H10" s="106" t="s">
        <v>31</v>
      </c>
      <c r="I10" s="101" t="s">
        <v>238</v>
      </c>
      <c r="J10" s="101"/>
      <c r="K10" s="102"/>
      <c r="L10" s="105"/>
      <c r="M10" s="102"/>
      <c r="N10" s="102"/>
    </row>
    <row r="11" spans="1:14" ht="303.75" customHeight="1">
      <c r="A11" s="234" t="s">
        <v>242</v>
      </c>
      <c r="B11" s="221" t="s">
        <v>243</v>
      </c>
      <c r="C11" s="203" t="s">
        <v>47</v>
      </c>
      <c r="D11" s="239" t="s">
        <v>73</v>
      </c>
      <c r="E11" s="101" t="s">
        <v>74</v>
      </c>
      <c r="F11" s="101" t="s">
        <v>74</v>
      </c>
      <c r="G11" s="105" t="s">
        <v>237</v>
      </c>
      <c r="H11" s="106" t="s">
        <v>31</v>
      </c>
      <c r="I11" s="101" t="s">
        <v>51</v>
      </c>
      <c r="J11" s="105"/>
      <c r="K11" s="102"/>
      <c r="L11" s="230"/>
      <c r="M11" s="102"/>
      <c r="N11" s="102"/>
    </row>
    <row r="12" spans="1:14" ht="144.75" customHeight="1">
      <c r="A12" s="115" t="s">
        <v>244</v>
      </c>
      <c r="B12" s="116" t="s">
        <v>245</v>
      </c>
      <c r="C12" s="114" t="s">
        <v>55</v>
      </c>
      <c r="D12" s="242" t="s">
        <v>246</v>
      </c>
      <c r="E12" s="114" t="s">
        <v>74</v>
      </c>
      <c r="F12" s="233" t="s">
        <v>247</v>
      </c>
      <c r="G12" s="105" t="s">
        <v>237</v>
      </c>
      <c r="H12" s="106" t="s">
        <v>31</v>
      </c>
      <c r="I12" s="103"/>
      <c r="J12" s="103"/>
      <c r="K12" s="102"/>
      <c r="L12" s="105"/>
      <c r="M12" s="102"/>
      <c r="N12" s="102"/>
    </row>
    <row r="13" spans="1:14" ht="137.25" customHeight="1">
      <c r="A13" s="235">
        <v>45870</v>
      </c>
      <c r="B13" s="236" t="s">
        <v>81</v>
      </c>
      <c r="C13" s="236" t="s">
        <v>26</v>
      </c>
      <c r="D13" s="243" t="s">
        <v>27</v>
      </c>
      <c r="E13" s="101" t="s">
        <v>248</v>
      </c>
      <c r="F13" s="105" t="s">
        <v>29</v>
      </c>
      <c r="G13" s="103" t="s">
        <v>249</v>
      </c>
      <c r="H13" s="106" t="s">
        <v>31</v>
      </c>
      <c r="I13" s="101" t="s">
        <v>250</v>
      </c>
      <c r="J13" s="101" t="s">
        <v>176</v>
      </c>
      <c r="K13" s="102"/>
      <c r="L13" s="104"/>
      <c r="M13" s="102"/>
      <c r="N13" s="102"/>
    </row>
    <row r="14" spans="1:14" ht="131.25" customHeight="1">
      <c r="A14" s="262" t="s">
        <v>251</v>
      </c>
      <c r="B14" s="264" t="s">
        <v>240</v>
      </c>
      <c r="C14" s="101" t="s">
        <v>65</v>
      </c>
      <c r="D14" s="266" t="s">
        <v>252</v>
      </c>
      <c r="E14" s="101" t="s">
        <v>248</v>
      </c>
      <c r="F14" s="105" t="s">
        <v>253</v>
      </c>
      <c r="G14" s="103" t="s">
        <v>254</v>
      </c>
      <c r="H14" s="106" t="s">
        <v>31</v>
      </c>
      <c r="I14" s="101" t="s">
        <v>250</v>
      </c>
      <c r="J14" s="101"/>
      <c r="K14" s="102"/>
      <c r="L14" s="104"/>
      <c r="M14" s="102"/>
      <c r="N14" s="102"/>
    </row>
    <row r="15" spans="1:14" ht="238.5" customHeight="1">
      <c r="A15" s="263" t="s">
        <v>255</v>
      </c>
      <c r="B15" s="265" t="s">
        <v>256</v>
      </c>
      <c r="C15" s="101" t="s">
        <v>47</v>
      </c>
      <c r="D15" s="249" t="s">
        <v>151</v>
      </c>
      <c r="E15" s="101" t="s">
        <v>38</v>
      </c>
      <c r="F15" s="101" t="s">
        <v>38</v>
      </c>
      <c r="G15" s="105" t="s">
        <v>249</v>
      </c>
      <c r="H15" s="106" t="s">
        <v>31</v>
      </c>
      <c r="I15" s="101" t="s">
        <v>51</v>
      </c>
      <c r="J15" s="101" t="s">
        <v>176</v>
      </c>
      <c r="K15" s="102"/>
      <c r="L15" s="104"/>
      <c r="M15" s="102"/>
      <c r="N15" s="102"/>
    </row>
    <row r="16" spans="1:14" ht="119.25" customHeight="1">
      <c r="A16" s="115" t="s">
        <v>257</v>
      </c>
      <c r="B16" s="250" t="s">
        <v>258</v>
      </c>
      <c r="C16" s="251" t="s">
        <v>55</v>
      </c>
      <c r="D16" s="244" t="s">
        <v>259</v>
      </c>
      <c r="E16" s="114" t="s">
        <v>74</v>
      </c>
      <c r="F16" s="105" t="s">
        <v>29</v>
      </c>
      <c r="G16" s="105" t="s">
        <v>249</v>
      </c>
      <c r="H16" s="104"/>
      <c r="I16" s="104"/>
      <c r="J16" s="104"/>
      <c r="K16" s="102"/>
      <c r="L16" s="104"/>
      <c r="M16" s="102"/>
      <c r="N16" s="102"/>
    </row>
    <row r="17" spans="13:14" ht="37.5" customHeight="1">
      <c r="M17" s="207">
        <f>SUM(M5:M16)</f>
        <v>0</v>
      </c>
      <c r="N17" s="207">
        <f>SUM(N5:N16)</f>
        <v>0</v>
      </c>
    </row>
    <row r="18" spans="13:14" ht="31.5" customHeight="1">
      <c r="M18" s="721">
        <f>M17+N17</f>
        <v>0</v>
      </c>
      <c r="N18" s="722"/>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83788-EA42-45A8-80C6-A417098D3573}">
  <dimension ref="A1:N18"/>
  <sheetViews>
    <sheetView showGridLines="0" workbookViewId="0">
      <pane xSplit="1" topLeftCell="B1" activePane="topRight" state="frozen"/>
      <selection pane="topRight" activeCell="A23" sqref="A23"/>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25" t="s">
        <v>1</v>
      </c>
      <c r="B3" s="727" t="s">
        <v>2</v>
      </c>
      <c r="C3" s="729" t="s">
        <v>3</v>
      </c>
      <c r="D3" s="729"/>
      <c r="E3" s="727" t="s">
        <v>4</v>
      </c>
      <c r="F3" s="727" t="s">
        <v>5</v>
      </c>
      <c r="G3" s="197" t="s">
        <v>6</v>
      </c>
      <c r="H3" s="727" t="s">
        <v>7</v>
      </c>
      <c r="I3" s="727"/>
      <c r="J3" s="727" t="s">
        <v>8</v>
      </c>
      <c r="K3" s="727" t="s">
        <v>9</v>
      </c>
      <c r="L3" s="717" t="s">
        <v>10</v>
      </c>
      <c r="M3" s="719" t="s">
        <v>11</v>
      </c>
      <c r="N3" s="720"/>
    </row>
    <row r="4" spans="1:14" ht="27">
      <c r="A4" s="726"/>
      <c r="B4" s="728"/>
      <c r="C4" s="210" t="s">
        <v>12</v>
      </c>
      <c r="D4" s="210" t="s">
        <v>13</v>
      </c>
      <c r="E4" s="730"/>
      <c r="F4" s="731"/>
      <c r="G4" s="211" t="s">
        <v>14</v>
      </c>
      <c r="H4" s="210" t="s">
        <v>15</v>
      </c>
      <c r="I4" s="210" t="s">
        <v>16</v>
      </c>
      <c r="J4" s="732"/>
      <c r="K4" s="732"/>
      <c r="L4" s="718"/>
      <c r="M4" s="212" t="s">
        <v>17</v>
      </c>
      <c r="N4" s="213" t="s">
        <v>18</v>
      </c>
    </row>
    <row r="5" spans="1:14" ht="153.75" customHeight="1">
      <c r="A5" s="253">
        <v>45873</v>
      </c>
      <c r="B5" s="215" t="s">
        <v>81</v>
      </c>
      <c r="C5" s="203" t="s">
        <v>26</v>
      </c>
      <c r="D5" s="239" t="s">
        <v>260</v>
      </c>
      <c r="E5" s="260" t="s">
        <v>261</v>
      </c>
      <c r="F5" s="206" t="s">
        <v>29</v>
      </c>
      <c r="G5" s="204" t="s">
        <v>262</v>
      </c>
      <c r="H5" s="205" t="s">
        <v>31</v>
      </c>
      <c r="I5" s="215" t="s">
        <v>263</v>
      </c>
      <c r="J5" s="206" t="s">
        <v>141</v>
      </c>
      <c r="K5" s="207"/>
      <c r="L5" s="216"/>
      <c r="M5" s="207"/>
      <c r="N5" s="261"/>
    </row>
    <row r="6" spans="1:14" ht="157.5" customHeight="1">
      <c r="A6" s="111" t="s">
        <v>264</v>
      </c>
      <c r="B6" s="282" t="s">
        <v>265</v>
      </c>
      <c r="C6" s="283" t="s">
        <v>266</v>
      </c>
      <c r="D6" s="283" t="s">
        <v>267</v>
      </c>
      <c r="E6" s="267" t="s">
        <v>132</v>
      </c>
      <c r="F6" s="284" t="s">
        <v>268</v>
      </c>
      <c r="G6" s="284" t="s">
        <v>269</v>
      </c>
      <c r="H6" s="284" t="s">
        <v>41</v>
      </c>
      <c r="I6" s="276"/>
      <c r="J6" s="198"/>
      <c r="K6" s="102"/>
      <c r="L6" s="104"/>
      <c r="M6" s="102"/>
      <c r="N6" s="254"/>
    </row>
    <row r="7" spans="1:14" ht="273.75" customHeight="1">
      <c r="A7" s="270" t="s">
        <v>270</v>
      </c>
      <c r="B7" s="268" t="s">
        <v>271</v>
      </c>
      <c r="C7" s="269" t="s">
        <v>47</v>
      </c>
      <c r="D7" s="269" t="s">
        <v>131</v>
      </c>
      <c r="E7" s="267" t="s">
        <v>132</v>
      </c>
      <c r="F7" s="274" t="s">
        <v>132</v>
      </c>
      <c r="G7" s="268" t="s">
        <v>272</v>
      </c>
      <c r="H7" s="268" t="s">
        <v>41</v>
      </c>
      <c r="I7" s="269" t="s">
        <v>51</v>
      </c>
      <c r="J7" s="275"/>
      <c r="K7" s="102"/>
      <c r="L7" s="104"/>
      <c r="M7" s="102"/>
      <c r="N7" s="254"/>
    </row>
    <row r="8" spans="1:14" ht="153.75" customHeight="1">
      <c r="A8" s="255" t="s">
        <v>273</v>
      </c>
      <c r="B8" s="271" t="s">
        <v>274</v>
      </c>
      <c r="C8" s="272" t="s">
        <v>55</v>
      </c>
      <c r="D8" s="273" t="s">
        <v>275</v>
      </c>
      <c r="E8" s="114" t="s">
        <v>67</v>
      </c>
      <c r="F8" s="233" t="s">
        <v>276</v>
      </c>
      <c r="G8" s="204" t="s">
        <v>262</v>
      </c>
      <c r="H8" s="277" t="s">
        <v>31</v>
      </c>
      <c r="I8" s="206"/>
      <c r="J8" s="198" t="s">
        <v>141</v>
      </c>
      <c r="K8" s="102"/>
      <c r="L8" s="105"/>
      <c r="M8" s="102"/>
      <c r="N8" s="254"/>
    </row>
    <row r="9" spans="1:14" ht="134.25" customHeight="1">
      <c r="A9" s="253">
        <v>45875</v>
      </c>
      <c r="B9" s="203" t="s">
        <v>81</v>
      </c>
      <c r="C9" s="203" t="s">
        <v>26</v>
      </c>
      <c r="D9" s="243" t="s">
        <v>277</v>
      </c>
      <c r="E9" s="252" t="s">
        <v>278</v>
      </c>
      <c r="F9" s="105" t="s">
        <v>29</v>
      </c>
      <c r="G9" s="103" t="s">
        <v>279</v>
      </c>
      <c r="H9" s="106" t="s">
        <v>31</v>
      </c>
      <c r="I9" s="101" t="s">
        <v>280</v>
      </c>
      <c r="J9" s="101" t="s">
        <v>158</v>
      </c>
      <c r="K9" s="102"/>
      <c r="L9" s="105"/>
      <c r="M9" s="102"/>
      <c r="N9" s="254"/>
    </row>
    <row r="10" spans="1:14" s="98" customFormat="1" ht="108" customHeight="1">
      <c r="A10" s="118" t="s">
        <v>281</v>
      </c>
      <c r="B10" s="203" t="s">
        <v>282</v>
      </c>
      <c r="C10" s="285" t="s">
        <v>266</v>
      </c>
      <c r="D10" s="101" t="s">
        <v>283</v>
      </c>
      <c r="E10" s="279" t="s">
        <v>89</v>
      </c>
      <c r="F10" s="279" t="s">
        <v>89</v>
      </c>
      <c r="G10" s="103" t="s">
        <v>279</v>
      </c>
      <c r="H10" s="106" t="s">
        <v>31</v>
      </c>
      <c r="I10" s="101"/>
      <c r="J10" s="101"/>
      <c r="K10" s="102"/>
      <c r="L10" s="105"/>
      <c r="M10" s="102"/>
      <c r="N10" s="254"/>
    </row>
    <row r="11" spans="1:14" ht="156" customHeight="1">
      <c r="A11" s="118" t="s">
        <v>284</v>
      </c>
      <c r="B11" s="278" t="s">
        <v>285</v>
      </c>
      <c r="C11" s="279" t="s">
        <v>47</v>
      </c>
      <c r="D11" s="286" t="s">
        <v>96</v>
      </c>
      <c r="E11" s="279" t="s">
        <v>89</v>
      </c>
      <c r="F11" s="279" t="s">
        <v>89</v>
      </c>
      <c r="G11" s="280" t="s">
        <v>286</v>
      </c>
      <c r="H11" s="106" t="s">
        <v>31</v>
      </c>
      <c r="I11" s="269" t="s">
        <v>51</v>
      </c>
      <c r="J11" s="105"/>
      <c r="K11" s="102"/>
      <c r="L11" s="230"/>
      <c r="M11" s="102"/>
      <c r="N11" s="254"/>
    </row>
    <row r="12" spans="1:14" ht="144.75" customHeight="1">
      <c r="A12" s="255" t="s">
        <v>287</v>
      </c>
      <c r="B12" s="116" t="s">
        <v>99</v>
      </c>
      <c r="C12" s="114" t="s">
        <v>55</v>
      </c>
      <c r="D12" s="242" t="s">
        <v>288</v>
      </c>
      <c r="E12" s="114" t="s">
        <v>89</v>
      </c>
      <c r="F12" s="233" t="s">
        <v>289</v>
      </c>
      <c r="G12" s="103" t="s">
        <v>279</v>
      </c>
      <c r="H12" s="106" t="s">
        <v>31</v>
      </c>
      <c r="I12" s="103"/>
      <c r="J12" s="103"/>
      <c r="K12" s="102"/>
      <c r="L12" s="105"/>
      <c r="M12" s="102"/>
      <c r="N12" s="254"/>
    </row>
    <row r="13" spans="1:14" ht="137.25" customHeight="1">
      <c r="A13" s="253">
        <v>45877</v>
      </c>
      <c r="B13" s="203" t="s">
        <v>81</v>
      </c>
      <c r="C13" s="203" t="s">
        <v>26</v>
      </c>
      <c r="D13" s="239" t="s">
        <v>277</v>
      </c>
      <c r="E13" s="252" t="s">
        <v>290</v>
      </c>
      <c r="F13" s="105" t="s">
        <v>29</v>
      </c>
      <c r="G13" s="103" t="s">
        <v>291</v>
      </c>
      <c r="H13" s="106" t="s">
        <v>31</v>
      </c>
      <c r="I13" s="101" t="s">
        <v>292</v>
      </c>
      <c r="J13" s="101" t="s">
        <v>176</v>
      </c>
      <c r="K13" s="102"/>
      <c r="L13" s="104"/>
      <c r="M13" s="102"/>
      <c r="N13" s="254"/>
    </row>
    <row r="14" spans="1:14" ht="131.25" customHeight="1">
      <c r="A14" s="111" t="s">
        <v>293</v>
      </c>
      <c r="B14" s="236" t="s">
        <v>294</v>
      </c>
      <c r="C14" s="285" t="s">
        <v>266</v>
      </c>
      <c r="D14" s="243" t="s">
        <v>295</v>
      </c>
      <c r="E14" s="203" t="s">
        <v>74</v>
      </c>
      <c r="F14" s="203" t="s">
        <v>74</v>
      </c>
      <c r="G14" s="103" t="s">
        <v>291</v>
      </c>
      <c r="H14" s="106" t="s">
        <v>31</v>
      </c>
      <c r="I14" s="101" t="s">
        <v>292</v>
      </c>
      <c r="J14" s="101"/>
      <c r="K14" s="102"/>
      <c r="L14" s="104"/>
      <c r="M14" s="102"/>
      <c r="N14" s="254"/>
    </row>
    <row r="15" spans="1:14" ht="238.5" customHeight="1">
      <c r="A15" s="111" t="s">
        <v>296</v>
      </c>
      <c r="B15" s="278" t="s">
        <v>297</v>
      </c>
      <c r="C15" s="279" t="s">
        <v>47</v>
      </c>
      <c r="D15" s="279" t="s">
        <v>298</v>
      </c>
      <c r="E15" s="279" t="s">
        <v>74</v>
      </c>
      <c r="F15" s="279" t="s">
        <v>74</v>
      </c>
      <c r="G15" s="281" t="s">
        <v>299</v>
      </c>
      <c r="H15" s="106" t="s">
        <v>31</v>
      </c>
      <c r="I15" s="269" t="s">
        <v>51</v>
      </c>
      <c r="J15" s="101"/>
      <c r="K15" s="102"/>
      <c r="L15" s="104"/>
      <c r="M15" s="102"/>
      <c r="N15" s="254"/>
    </row>
    <row r="16" spans="1:14" ht="119.25" customHeight="1">
      <c r="A16" s="256" t="s">
        <v>300</v>
      </c>
      <c r="B16" s="250" t="s">
        <v>258</v>
      </c>
      <c r="C16" s="251" t="s">
        <v>55</v>
      </c>
      <c r="D16" s="244" t="s">
        <v>301</v>
      </c>
      <c r="E16" s="257" t="s">
        <v>74</v>
      </c>
      <c r="F16" s="258" t="s">
        <v>302</v>
      </c>
      <c r="G16" s="258" t="s">
        <v>291</v>
      </c>
      <c r="H16" s="106" t="s">
        <v>31</v>
      </c>
      <c r="I16" s="112"/>
      <c r="J16" s="112"/>
      <c r="K16" s="113"/>
      <c r="L16" s="112"/>
      <c r="M16" s="113"/>
      <c r="N16" s="259"/>
    </row>
    <row r="17" spans="13:14" ht="37.5" customHeight="1">
      <c r="M17" s="207">
        <f>SUM(M5:M16)</f>
        <v>0</v>
      </c>
      <c r="N17" s="207">
        <f>SUM(N5:N16)</f>
        <v>0</v>
      </c>
    </row>
    <row r="18" spans="13:14" ht="31.5" customHeight="1">
      <c r="M18" s="721">
        <f>M17+N17</f>
        <v>0</v>
      </c>
      <c r="N18" s="722"/>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FA432-3A1E-4AAD-9179-905EB96F1E33}">
  <dimension ref="A1:N18"/>
  <sheetViews>
    <sheetView showGridLines="0" workbookViewId="0">
      <pane xSplit="1" topLeftCell="B1" activePane="topRight" state="frozen"/>
      <selection pane="topRight" activeCell="A13" sqref="A13"/>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25" t="s">
        <v>1</v>
      </c>
      <c r="B3" s="727" t="s">
        <v>2</v>
      </c>
      <c r="C3" s="729" t="s">
        <v>3</v>
      </c>
      <c r="D3" s="729"/>
      <c r="E3" s="727" t="s">
        <v>4</v>
      </c>
      <c r="F3" s="727" t="s">
        <v>5</v>
      </c>
      <c r="G3" s="197" t="s">
        <v>6</v>
      </c>
      <c r="H3" s="727" t="s">
        <v>7</v>
      </c>
      <c r="I3" s="727"/>
      <c r="J3" s="727" t="s">
        <v>8</v>
      </c>
      <c r="K3" s="727" t="s">
        <v>9</v>
      </c>
      <c r="L3" s="717" t="s">
        <v>10</v>
      </c>
      <c r="M3" s="719" t="s">
        <v>11</v>
      </c>
      <c r="N3" s="720"/>
    </row>
    <row r="4" spans="1:14" ht="27">
      <c r="A4" s="737"/>
      <c r="B4" s="738"/>
      <c r="C4" s="245" t="s">
        <v>12</v>
      </c>
      <c r="D4" s="245" t="s">
        <v>13</v>
      </c>
      <c r="E4" s="734"/>
      <c r="F4" s="735"/>
      <c r="G4" s="246" t="s">
        <v>14</v>
      </c>
      <c r="H4" s="245" t="s">
        <v>15</v>
      </c>
      <c r="I4" s="245" t="s">
        <v>16</v>
      </c>
      <c r="J4" s="736"/>
      <c r="K4" s="736"/>
      <c r="L4" s="733"/>
      <c r="M4" s="247" t="s">
        <v>17</v>
      </c>
      <c r="N4" s="248" t="s">
        <v>18</v>
      </c>
    </row>
    <row r="5" spans="1:14" ht="153.75" customHeight="1">
      <c r="A5" s="291">
        <v>45880</v>
      </c>
      <c r="B5" s="292" t="s">
        <v>81</v>
      </c>
      <c r="C5" s="293" t="s">
        <v>26</v>
      </c>
      <c r="D5" s="294" t="s">
        <v>303</v>
      </c>
      <c r="E5" s="294" t="s">
        <v>304</v>
      </c>
      <c r="F5" s="295" t="s">
        <v>29</v>
      </c>
      <c r="G5" s="296" t="s">
        <v>305</v>
      </c>
      <c r="H5" s="297" t="s">
        <v>31</v>
      </c>
      <c r="I5" s="292" t="s">
        <v>306</v>
      </c>
      <c r="J5" s="295" t="s">
        <v>141</v>
      </c>
      <c r="K5" s="298"/>
      <c r="L5" s="299"/>
      <c r="M5" s="298"/>
      <c r="N5" s="300"/>
    </row>
    <row r="6" spans="1:14" ht="157.5" customHeight="1">
      <c r="A6" s="111" t="s">
        <v>307</v>
      </c>
      <c r="B6" s="268" t="s">
        <v>308</v>
      </c>
      <c r="C6" s="287" t="s">
        <v>89</v>
      </c>
      <c r="D6" s="287" t="s">
        <v>309</v>
      </c>
      <c r="E6" s="287" t="s">
        <v>89</v>
      </c>
      <c r="F6" s="287" t="s">
        <v>89</v>
      </c>
      <c r="G6" s="289" t="s">
        <v>310</v>
      </c>
      <c r="H6" s="290" t="s">
        <v>41</v>
      </c>
      <c r="I6" s="292" t="s">
        <v>306</v>
      </c>
      <c r="J6" s="198"/>
      <c r="K6" s="102"/>
      <c r="L6" s="104"/>
      <c r="M6" s="102"/>
      <c r="N6" s="254"/>
    </row>
    <row r="7" spans="1:14" ht="143.25" customHeight="1">
      <c r="A7" s="301" t="s">
        <v>311</v>
      </c>
      <c r="B7" s="268" t="s">
        <v>312</v>
      </c>
      <c r="C7" s="269" t="s">
        <v>47</v>
      </c>
      <c r="D7" s="269" t="s">
        <v>96</v>
      </c>
      <c r="E7" s="269" t="s">
        <v>89</v>
      </c>
      <c r="F7" s="269" t="s">
        <v>89</v>
      </c>
      <c r="G7" s="289" t="s">
        <v>310</v>
      </c>
      <c r="H7" s="290" t="s">
        <v>41</v>
      </c>
      <c r="I7" s="269" t="s">
        <v>306</v>
      </c>
      <c r="J7" s="269" t="s">
        <v>43</v>
      </c>
      <c r="K7" s="102"/>
      <c r="L7" s="104"/>
      <c r="M7" s="102"/>
      <c r="N7" s="254"/>
    </row>
    <row r="8" spans="1:14" ht="153.75" customHeight="1">
      <c r="A8" s="255" t="s">
        <v>313</v>
      </c>
      <c r="B8" s="116" t="s">
        <v>99</v>
      </c>
      <c r="C8" s="114" t="s">
        <v>55</v>
      </c>
      <c r="D8" s="242" t="s">
        <v>314</v>
      </c>
      <c r="E8" s="114" t="s">
        <v>89</v>
      </c>
      <c r="F8" s="233" t="s">
        <v>315</v>
      </c>
      <c r="G8" s="289" t="s">
        <v>310</v>
      </c>
      <c r="H8" s="106"/>
      <c r="I8" s="198"/>
      <c r="J8" s="198"/>
      <c r="K8" s="102"/>
      <c r="L8" s="105"/>
      <c r="M8" s="102"/>
      <c r="N8" s="254"/>
    </row>
    <row r="9" spans="1:14" ht="134.25" customHeight="1">
      <c r="A9" s="302">
        <v>45882</v>
      </c>
      <c r="B9" s="101" t="s">
        <v>81</v>
      </c>
      <c r="C9" s="101" t="s">
        <v>26</v>
      </c>
      <c r="D9" s="252" t="s">
        <v>316</v>
      </c>
      <c r="E9" s="252" t="s">
        <v>317</v>
      </c>
      <c r="F9" s="105" t="s">
        <v>29</v>
      </c>
      <c r="G9" s="103" t="s">
        <v>318</v>
      </c>
      <c r="H9" s="106" t="s">
        <v>31</v>
      </c>
      <c r="I9" s="101" t="s">
        <v>319</v>
      </c>
      <c r="J9" s="101" t="s">
        <v>158</v>
      </c>
      <c r="K9" s="102"/>
      <c r="L9" s="105"/>
      <c r="M9" s="102"/>
      <c r="N9" s="254"/>
    </row>
    <row r="10" spans="1:14" s="98" customFormat="1" ht="108" customHeight="1">
      <c r="A10" s="111" t="s">
        <v>320</v>
      </c>
      <c r="B10" s="101" t="s">
        <v>321</v>
      </c>
      <c r="C10" s="269" t="s">
        <v>322</v>
      </c>
      <c r="D10" s="101" t="s">
        <v>323</v>
      </c>
      <c r="E10" s="287" t="s">
        <v>38</v>
      </c>
      <c r="F10" s="103" t="s">
        <v>324</v>
      </c>
      <c r="G10" s="103" t="s">
        <v>318</v>
      </c>
      <c r="H10" s="106" t="s">
        <v>31</v>
      </c>
      <c r="I10" s="101" t="s">
        <v>319</v>
      </c>
      <c r="J10" s="101"/>
      <c r="K10" s="102"/>
      <c r="L10" s="105"/>
      <c r="M10" s="102"/>
      <c r="N10" s="254"/>
    </row>
    <row r="11" spans="1:14" ht="156" customHeight="1">
      <c r="A11" s="303" t="s">
        <v>325</v>
      </c>
      <c r="B11" s="288" t="s">
        <v>326</v>
      </c>
      <c r="C11" s="287" t="s">
        <v>47</v>
      </c>
      <c r="D11" s="287" t="s">
        <v>151</v>
      </c>
      <c r="E11" s="287" t="s">
        <v>38</v>
      </c>
      <c r="F11" s="287" t="s">
        <v>38</v>
      </c>
      <c r="G11" s="103" t="s">
        <v>318</v>
      </c>
      <c r="H11" s="290" t="s">
        <v>41</v>
      </c>
      <c r="I11" s="287" t="s">
        <v>319</v>
      </c>
      <c r="J11" s="105"/>
      <c r="K11" s="102"/>
      <c r="L11" s="230"/>
      <c r="M11" s="102"/>
      <c r="N11" s="254"/>
    </row>
    <row r="12" spans="1:14" ht="144.75" customHeight="1">
      <c r="A12" s="255" t="s">
        <v>327</v>
      </c>
      <c r="B12" s="217" t="s">
        <v>135</v>
      </c>
      <c r="C12" s="97" t="s">
        <v>55</v>
      </c>
      <c r="D12" s="218" t="s">
        <v>328</v>
      </c>
      <c r="E12" s="219" t="s">
        <v>38</v>
      </c>
      <c r="F12" s="220" t="s">
        <v>329</v>
      </c>
      <c r="G12" s="103" t="s">
        <v>318</v>
      </c>
      <c r="H12" s="106"/>
      <c r="I12" s="103"/>
      <c r="J12" s="103"/>
      <c r="K12" s="102"/>
      <c r="L12" s="105"/>
      <c r="M12" s="102"/>
      <c r="N12" s="254"/>
    </row>
    <row r="13" spans="1:14" ht="137.25" customHeight="1">
      <c r="A13" s="302">
        <v>45884</v>
      </c>
      <c r="B13" s="101" t="s">
        <v>81</v>
      </c>
      <c r="C13" s="101" t="s">
        <v>26</v>
      </c>
      <c r="D13" s="252" t="s">
        <v>330</v>
      </c>
      <c r="E13" s="252" t="s">
        <v>331</v>
      </c>
      <c r="F13" s="105" t="s">
        <v>29</v>
      </c>
      <c r="G13" s="103" t="s">
        <v>332</v>
      </c>
      <c r="H13" s="106" t="s">
        <v>31</v>
      </c>
      <c r="I13" s="101" t="s">
        <v>333</v>
      </c>
      <c r="J13" s="101" t="s">
        <v>176</v>
      </c>
      <c r="K13" s="102"/>
      <c r="L13" s="104"/>
      <c r="M13" s="102"/>
      <c r="N13" s="254"/>
    </row>
    <row r="14" spans="1:14" ht="131.25" customHeight="1">
      <c r="A14" s="111" t="s">
        <v>334</v>
      </c>
      <c r="B14" s="101" t="s">
        <v>240</v>
      </c>
      <c r="C14" s="101" t="s">
        <v>65</v>
      </c>
      <c r="D14" s="101" t="s">
        <v>335</v>
      </c>
      <c r="E14" s="101" t="s">
        <v>74</v>
      </c>
      <c r="F14" s="105" t="s">
        <v>336</v>
      </c>
      <c r="G14" s="307" t="s">
        <v>337</v>
      </c>
      <c r="H14" s="106" t="s">
        <v>31</v>
      </c>
      <c r="I14" s="101" t="s">
        <v>333</v>
      </c>
      <c r="J14" s="101"/>
      <c r="K14" s="102"/>
      <c r="L14" s="104"/>
      <c r="M14" s="102"/>
      <c r="N14" s="254"/>
    </row>
    <row r="15" spans="1:14" ht="147" customHeight="1">
      <c r="A15" s="303" t="s">
        <v>338</v>
      </c>
      <c r="B15" s="268" t="s">
        <v>339</v>
      </c>
      <c r="C15" s="269" t="s">
        <v>47</v>
      </c>
      <c r="D15" s="269" t="s">
        <v>131</v>
      </c>
      <c r="E15" s="287" t="s">
        <v>132</v>
      </c>
      <c r="F15" s="287" t="s">
        <v>132</v>
      </c>
      <c r="G15" s="289" t="s">
        <v>337</v>
      </c>
      <c r="H15" s="290" t="s">
        <v>41</v>
      </c>
      <c r="I15" s="287" t="s">
        <v>333</v>
      </c>
      <c r="J15" s="101"/>
      <c r="K15" s="102"/>
      <c r="L15" s="104"/>
      <c r="M15" s="102"/>
      <c r="N15" s="254"/>
    </row>
    <row r="16" spans="1:14" ht="119.25" customHeight="1">
      <c r="A16" s="304" t="s">
        <v>340</v>
      </c>
      <c r="B16" s="250" t="s">
        <v>258</v>
      </c>
      <c r="C16" s="251" t="s">
        <v>55</v>
      </c>
      <c r="D16" s="244" t="s">
        <v>301</v>
      </c>
      <c r="E16" s="257" t="s">
        <v>74</v>
      </c>
      <c r="F16" s="258" t="s">
        <v>302</v>
      </c>
      <c r="G16" s="289" t="s">
        <v>337</v>
      </c>
      <c r="H16" s="305"/>
      <c r="I16" s="112"/>
      <c r="J16" s="112"/>
      <c r="K16" s="113"/>
      <c r="L16" s="112"/>
      <c r="M16" s="113"/>
      <c r="N16" s="259"/>
    </row>
    <row r="17" spans="13:14" ht="37.5" customHeight="1">
      <c r="M17" s="207">
        <f>SUM(M5:M16)</f>
        <v>0</v>
      </c>
      <c r="N17" s="207">
        <f>SUM(N5:N16)</f>
        <v>0</v>
      </c>
    </row>
    <row r="18" spans="13:14" ht="31.5" customHeight="1">
      <c r="M18" s="721">
        <f>M17+N17</f>
        <v>0</v>
      </c>
      <c r="N18" s="722"/>
    </row>
  </sheetData>
  <mergeCells count="13">
    <mergeCell ref="L3:L4"/>
    <mergeCell ref="M3:N3"/>
    <mergeCell ref="M18:N18"/>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30F77-FD32-41D7-B86B-2469BB99E4BB}">
  <dimension ref="A1:N14"/>
  <sheetViews>
    <sheetView showGridLines="0" workbookViewId="0">
      <pane xSplit="1" topLeftCell="B1" activePane="topRight" state="frozen"/>
      <selection pane="topRight" activeCell="A18" sqref="A18"/>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25" t="s">
        <v>1</v>
      </c>
      <c r="B3" s="727" t="s">
        <v>2</v>
      </c>
      <c r="C3" s="729" t="s">
        <v>3</v>
      </c>
      <c r="D3" s="729"/>
      <c r="E3" s="727" t="s">
        <v>4</v>
      </c>
      <c r="F3" s="727" t="s">
        <v>5</v>
      </c>
      <c r="G3" s="197" t="s">
        <v>6</v>
      </c>
      <c r="H3" s="727" t="s">
        <v>7</v>
      </c>
      <c r="I3" s="727"/>
      <c r="J3" s="727" t="s">
        <v>8</v>
      </c>
      <c r="K3" s="727" t="s">
        <v>9</v>
      </c>
      <c r="L3" s="727" t="s">
        <v>10</v>
      </c>
      <c r="M3" s="719" t="s">
        <v>11</v>
      </c>
      <c r="N3" s="720"/>
    </row>
    <row r="4" spans="1:14" ht="27">
      <c r="A4" s="740"/>
      <c r="B4" s="741"/>
      <c r="C4" s="310" t="s">
        <v>12</v>
      </c>
      <c r="D4" s="310" t="s">
        <v>13</v>
      </c>
      <c r="E4" s="742"/>
      <c r="F4" s="743"/>
      <c r="G4" s="311" t="s">
        <v>14</v>
      </c>
      <c r="H4" s="310" t="s">
        <v>15</v>
      </c>
      <c r="I4" s="310" t="s">
        <v>16</v>
      </c>
      <c r="J4" s="739"/>
      <c r="K4" s="739"/>
      <c r="L4" s="739"/>
      <c r="M4" s="312" t="s">
        <v>17</v>
      </c>
      <c r="N4" s="313" t="s">
        <v>18</v>
      </c>
    </row>
    <row r="5" spans="1:14" ht="153.75" customHeight="1">
      <c r="A5" s="302">
        <v>45889</v>
      </c>
      <c r="B5" s="238" t="s">
        <v>81</v>
      </c>
      <c r="C5" s="101" t="s">
        <v>26</v>
      </c>
      <c r="D5" s="306" t="s">
        <v>341</v>
      </c>
      <c r="E5" s="306" t="s">
        <v>342</v>
      </c>
      <c r="F5" s="198" t="s">
        <v>29</v>
      </c>
      <c r="G5" s="103" t="s">
        <v>343</v>
      </c>
      <c r="H5" s="199" t="s">
        <v>31</v>
      </c>
      <c r="I5" s="238" t="s">
        <v>344</v>
      </c>
      <c r="J5" s="198" t="s">
        <v>141</v>
      </c>
      <c r="K5" s="102"/>
      <c r="L5" s="104"/>
      <c r="M5" s="102"/>
      <c r="N5" s="254"/>
    </row>
    <row r="6" spans="1:14" ht="157.5" customHeight="1">
      <c r="A6" s="111" t="s">
        <v>345</v>
      </c>
      <c r="B6" s="116" t="s">
        <v>240</v>
      </c>
      <c r="C6" s="116" t="s">
        <v>65</v>
      </c>
      <c r="D6" s="116" t="s">
        <v>346</v>
      </c>
      <c r="E6" s="287" t="s">
        <v>74</v>
      </c>
      <c r="F6" s="103" t="s">
        <v>347</v>
      </c>
      <c r="G6" s="103" t="s">
        <v>343</v>
      </c>
      <c r="H6" s="199" t="s">
        <v>31</v>
      </c>
      <c r="I6" s="238" t="s">
        <v>344</v>
      </c>
      <c r="J6" s="198"/>
      <c r="K6" s="102"/>
      <c r="L6" s="104"/>
      <c r="M6" s="102"/>
      <c r="N6" s="254"/>
    </row>
    <row r="7" spans="1:14" ht="183.75" customHeight="1">
      <c r="A7" s="301" t="s">
        <v>348</v>
      </c>
      <c r="B7" s="268" t="s">
        <v>349</v>
      </c>
      <c r="C7" s="269" t="s">
        <v>47</v>
      </c>
      <c r="D7" s="269" t="s">
        <v>298</v>
      </c>
      <c r="E7" s="269" t="s">
        <v>74</v>
      </c>
      <c r="F7" s="269" t="s">
        <v>74</v>
      </c>
      <c r="G7" s="105" t="s">
        <v>343</v>
      </c>
      <c r="H7" s="106" t="s">
        <v>31</v>
      </c>
      <c r="I7" s="101" t="s">
        <v>350</v>
      </c>
      <c r="J7" s="269"/>
      <c r="K7" s="102"/>
      <c r="L7" s="104"/>
      <c r="M7" s="102"/>
      <c r="N7" s="254"/>
    </row>
    <row r="8" spans="1:14" ht="153.75" customHeight="1">
      <c r="A8" s="255" t="s">
        <v>351</v>
      </c>
      <c r="B8" s="116" t="s">
        <v>258</v>
      </c>
      <c r="C8" s="114" t="s">
        <v>55</v>
      </c>
      <c r="D8" s="116" t="s">
        <v>352</v>
      </c>
      <c r="E8" s="114" t="s">
        <v>74</v>
      </c>
      <c r="F8" s="103" t="s">
        <v>302</v>
      </c>
      <c r="G8" s="103" t="s">
        <v>343</v>
      </c>
      <c r="H8" s="106" t="s">
        <v>31</v>
      </c>
      <c r="I8" s="198"/>
      <c r="J8" s="198"/>
      <c r="K8" s="102"/>
      <c r="L8" s="105"/>
      <c r="M8" s="102"/>
      <c r="N8" s="254"/>
    </row>
    <row r="9" spans="1:14" ht="134.25" customHeight="1">
      <c r="A9" s="302">
        <v>45891</v>
      </c>
      <c r="B9" s="101" t="s">
        <v>81</v>
      </c>
      <c r="C9" s="101" t="s">
        <v>26</v>
      </c>
      <c r="D9" s="306" t="s">
        <v>353</v>
      </c>
      <c r="E9" s="306" t="s">
        <v>354</v>
      </c>
      <c r="F9" s="105" t="s">
        <v>29</v>
      </c>
      <c r="G9" s="103" t="s">
        <v>355</v>
      </c>
      <c r="H9" s="106" t="s">
        <v>31</v>
      </c>
      <c r="I9" s="101" t="s">
        <v>356</v>
      </c>
      <c r="J9" s="101" t="s">
        <v>158</v>
      </c>
      <c r="K9" s="102"/>
      <c r="L9" s="105"/>
      <c r="M9" s="102"/>
      <c r="N9" s="254"/>
    </row>
    <row r="10" spans="1:14" s="98" customFormat="1" ht="108" customHeight="1">
      <c r="A10" s="111" t="s">
        <v>357</v>
      </c>
      <c r="B10" s="287" t="s">
        <v>358</v>
      </c>
      <c r="C10" s="269" t="s">
        <v>359</v>
      </c>
      <c r="D10" s="287" t="s">
        <v>360</v>
      </c>
      <c r="E10" s="287" t="s">
        <v>361</v>
      </c>
      <c r="F10" s="316" t="s">
        <v>362</v>
      </c>
      <c r="G10" s="103" t="s">
        <v>355</v>
      </c>
      <c r="H10" s="106" t="s">
        <v>31</v>
      </c>
      <c r="I10" s="101" t="s">
        <v>356</v>
      </c>
      <c r="J10" s="101"/>
      <c r="K10" s="102"/>
      <c r="L10" s="105"/>
      <c r="M10" s="102"/>
      <c r="N10" s="254"/>
    </row>
    <row r="11" spans="1:14" ht="156" customHeight="1">
      <c r="A11" s="303" t="s">
        <v>363</v>
      </c>
      <c r="B11" s="288" t="s">
        <v>364</v>
      </c>
      <c r="C11" s="287" t="s">
        <v>47</v>
      </c>
      <c r="D11" s="287" t="s">
        <v>151</v>
      </c>
      <c r="E11" s="287" t="s">
        <v>38</v>
      </c>
      <c r="F11" s="287" t="s">
        <v>38</v>
      </c>
      <c r="G11" s="103" t="s">
        <v>355</v>
      </c>
      <c r="H11" s="106" t="s">
        <v>31</v>
      </c>
      <c r="I11" s="101" t="s">
        <v>356</v>
      </c>
      <c r="J11" s="105"/>
      <c r="K11" s="102"/>
      <c r="L11" s="230"/>
      <c r="M11" s="102"/>
      <c r="N11" s="254"/>
    </row>
    <row r="12" spans="1:14" ht="144.75" customHeight="1">
      <c r="A12" s="304" t="s">
        <v>365</v>
      </c>
      <c r="B12" s="309" t="s">
        <v>135</v>
      </c>
      <c r="C12" s="309" t="s">
        <v>55</v>
      </c>
      <c r="D12" s="314" t="s">
        <v>366</v>
      </c>
      <c r="E12" s="257" t="s">
        <v>38</v>
      </c>
      <c r="F12" s="315" t="s">
        <v>367</v>
      </c>
      <c r="G12" s="258" t="s">
        <v>355</v>
      </c>
      <c r="H12" s="305"/>
      <c r="I12" s="258"/>
      <c r="J12" s="258"/>
      <c r="K12" s="113"/>
      <c r="L12" s="308"/>
      <c r="M12" s="113"/>
      <c r="N12" s="259"/>
    </row>
    <row r="13" spans="1:14" ht="37.5" customHeight="1">
      <c r="M13" s="207">
        <f>SUM(M5:M12)</f>
        <v>0</v>
      </c>
      <c r="N13" s="207">
        <f>SUM(N5:N12)</f>
        <v>0</v>
      </c>
    </row>
    <row r="14" spans="1:14" ht="31.5" customHeight="1">
      <c r="M14" s="721">
        <f>M13+N13</f>
        <v>0</v>
      </c>
      <c r="N14" s="722"/>
    </row>
  </sheetData>
  <mergeCells count="13">
    <mergeCell ref="L3:L4"/>
    <mergeCell ref="M3:N3"/>
    <mergeCell ref="M14:N14"/>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0B582-360C-4AE9-A94F-8B2E9F1C59DA}">
  <dimension ref="A1:N16"/>
  <sheetViews>
    <sheetView showGridLines="0" workbookViewId="0">
      <pane xSplit="1" topLeftCell="B1" activePane="topRight" state="frozen"/>
      <selection pane="topRight" activeCell="A19" sqref="A19"/>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4" ht="27">
      <c r="A4" s="741"/>
      <c r="B4" s="741"/>
      <c r="C4" s="310" t="s">
        <v>12</v>
      </c>
      <c r="D4" s="310" t="s">
        <v>13</v>
      </c>
      <c r="E4" s="742"/>
      <c r="F4" s="743"/>
      <c r="G4" s="311" t="s">
        <v>14</v>
      </c>
      <c r="H4" s="310" t="s">
        <v>15</v>
      </c>
      <c r="I4" s="310" t="s">
        <v>16</v>
      </c>
      <c r="J4" s="739"/>
      <c r="K4" s="739"/>
      <c r="L4" s="739"/>
      <c r="M4" s="312" t="s">
        <v>17</v>
      </c>
      <c r="N4" s="312" t="s">
        <v>18</v>
      </c>
    </row>
    <row r="5" spans="1:14" ht="135" customHeight="1">
      <c r="A5" s="318">
        <v>45901</v>
      </c>
      <c r="B5" s="238" t="s">
        <v>81</v>
      </c>
      <c r="C5" s="101" t="s">
        <v>26</v>
      </c>
      <c r="D5" s="306" t="s">
        <v>368</v>
      </c>
      <c r="E5" s="306" t="s">
        <v>369</v>
      </c>
      <c r="F5" s="198" t="s">
        <v>29</v>
      </c>
      <c r="G5" s="103" t="s">
        <v>370</v>
      </c>
      <c r="H5" s="199" t="s">
        <v>31</v>
      </c>
      <c r="I5" s="238" t="s">
        <v>371</v>
      </c>
      <c r="J5" s="198" t="s">
        <v>141</v>
      </c>
      <c r="K5" s="102"/>
      <c r="L5" s="104"/>
      <c r="M5" s="102"/>
      <c r="N5" s="102"/>
    </row>
    <row r="6" spans="1:14" s="327" customFormat="1" ht="157.5" customHeight="1">
      <c r="A6" s="320" t="s">
        <v>372</v>
      </c>
      <c r="B6" s="323" t="s">
        <v>373</v>
      </c>
      <c r="C6" s="324" t="s">
        <v>266</v>
      </c>
      <c r="D6" s="324" t="s">
        <v>374</v>
      </c>
      <c r="E6" s="325" t="s">
        <v>38</v>
      </c>
      <c r="F6" s="325" t="s">
        <v>38</v>
      </c>
      <c r="G6" s="103" t="s">
        <v>370</v>
      </c>
      <c r="H6" s="199" t="s">
        <v>31</v>
      </c>
      <c r="I6" s="238" t="s">
        <v>371</v>
      </c>
      <c r="J6" s="198" t="s">
        <v>141</v>
      </c>
      <c r="K6" s="322"/>
      <c r="L6" s="322"/>
      <c r="M6" s="322"/>
      <c r="N6" s="322"/>
    </row>
    <row r="7" spans="1:14" ht="183.75" customHeight="1">
      <c r="A7" s="330" t="s">
        <v>375</v>
      </c>
      <c r="B7" s="331" t="s">
        <v>376</v>
      </c>
      <c r="C7" s="332" t="s">
        <v>47</v>
      </c>
      <c r="D7" s="332" t="s">
        <v>151</v>
      </c>
      <c r="E7" s="332" t="s">
        <v>38</v>
      </c>
      <c r="F7" s="332" t="s">
        <v>38</v>
      </c>
      <c r="G7" s="335" t="s">
        <v>377</v>
      </c>
      <c r="H7" s="333" t="s">
        <v>41</v>
      </c>
      <c r="I7" s="334" t="s">
        <v>371</v>
      </c>
      <c r="J7" s="334" t="s">
        <v>141</v>
      </c>
      <c r="K7" s="102"/>
      <c r="L7" s="104"/>
      <c r="M7" s="102"/>
      <c r="N7" s="102"/>
    </row>
    <row r="8" spans="1:14" ht="153.75" customHeight="1">
      <c r="A8" s="115" t="s">
        <v>378</v>
      </c>
      <c r="B8" s="309" t="s">
        <v>135</v>
      </c>
      <c r="C8" s="309" t="s">
        <v>55</v>
      </c>
      <c r="D8" s="328" t="s">
        <v>366</v>
      </c>
      <c r="E8" s="257" t="s">
        <v>38</v>
      </c>
      <c r="F8" s="329" t="s">
        <v>367</v>
      </c>
      <c r="G8" s="103" t="s">
        <v>370</v>
      </c>
      <c r="H8" s="106"/>
      <c r="I8" s="198"/>
      <c r="J8" s="198"/>
      <c r="K8" s="102"/>
      <c r="L8" s="105"/>
      <c r="M8" s="102"/>
      <c r="N8" s="102"/>
    </row>
    <row r="9" spans="1:14" ht="117.75" customHeight="1">
      <c r="A9" s="318">
        <v>45903</v>
      </c>
      <c r="B9" s="101" t="s">
        <v>81</v>
      </c>
      <c r="C9" s="101" t="s">
        <v>26</v>
      </c>
      <c r="D9" s="306" t="s">
        <v>379</v>
      </c>
      <c r="E9" s="306" t="s">
        <v>380</v>
      </c>
      <c r="F9" s="103" t="s">
        <v>381</v>
      </c>
      <c r="G9" s="103" t="s">
        <v>382</v>
      </c>
      <c r="H9" s="106" t="s">
        <v>31</v>
      </c>
      <c r="I9" s="238" t="s">
        <v>383</v>
      </c>
      <c r="J9" s="101" t="s">
        <v>158</v>
      </c>
      <c r="K9" s="102"/>
      <c r="L9" s="105"/>
      <c r="M9" s="102"/>
      <c r="N9" s="102"/>
    </row>
    <row r="10" spans="1:14" s="98" customFormat="1" ht="108" customHeight="1">
      <c r="A10" s="209" t="s">
        <v>384</v>
      </c>
      <c r="B10" s="116"/>
      <c r="C10" s="324"/>
      <c r="D10" s="269"/>
      <c r="E10" s="287"/>
      <c r="F10" s="287"/>
      <c r="G10" s="103"/>
      <c r="H10" s="106"/>
      <c r="I10" s="238"/>
      <c r="J10" s="101"/>
      <c r="K10" s="102"/>
      <c r="L10" s="105"/>
      <c r="M10" s="102"/>
      <c r="N10" s="102"/>
    </row>
    <row r="11" spans="1:14" ht="179.25" customHeight="1">
      <c r="A11" s="268" t="s">
        <v>385</v>
      </c>
      <c r="B11" s="267" t="s">
        <v>386</v>
      </c>
      <c r="C11" s="267" t="s">
        <v>47</v>
      </c>
      <c r="D11" s="267" t="s">
        <v>387</v>
      </c>
      <c r="E11" s="267" t="s">
        <v>132</v>
      </c>
      <c r="F11" s="267" t="s">
        <v>132</v>
      </c>
      <c r="G11" s="337" t="s">
        <v>388</v>
      </c>
      <c r="H11" s="338" t="s">
        <v>41</v>
      </c>
      <c r="I11" s="336" t="s">
        <v>389</v>
      </c>
      <c r="J11" s="267" t="s">
        <v>158</v>
      </c>
      <c r="K11" s="102"/>
      <c r="L11" s="230"/>
      <c r="M11" s="102"/>
      <c r="N11" s="102"/>
    </row>
    <row r="12" spans="1:14" ht="144.75" customHeight="1">
      <c r="A12" s="115" t="s">
        <v>390</v>
      </c>
      <c r="B12" s="116" t="s">
        <v>258</v>
      </c>
      <c r="C12" s="114" t="s">
        <v>55</v>
      </c>
      <c r="D12" s="116" t="s">
        <v>391</v>
      </c>
      <c r="E12" s="114" t="s">
        <v>74</v>
      </c>
      <c r="F12" s="103" t="s">
        <v>392</v>
      </c>
      <c r="G12" s="103" t="s">
        <v>382</v>
      </c>
      <c r="H12" s="338" t="s">
        <v>41</v>
      </c>
      <c r="I12" s="336" t="s">
        <v>389</v>
      </c>
      <c r="J12" s="267" t="s">
        <v>158</v>
      </c>
      <c r="K12" s="102"/>
      <c r="L12" s="105"/>
      <c r="M12" s="102"/>
      <c r="N12" s="102"/>
    </row>
    <row r="13" spans="1:14" ht="117" customHeight="1">
      <c r="A13" s="318">
        <v>45905</v>
      </c>
      <c r="B13" s="101" t="s">
        <v>81</v>
      </c>
      <c r="C13" s="101" t="s">
        <v>26</v>
      </c>
      <c r="D13" s="306" t="s">
        <v>393</v>
      </c>
      <c r="E13" s="306" t="s">
        <v>394</v>
      </c>
      <c r="F13" s="105" t="s">
        <v>29</v>
      </c>
      <c r="G13" s="103" t="s">
        <v>395</v>
      </c>
      <c r="H13" s="106" t="s">
        <v>31</v>
      </c>
      <c r="I13" s="238" t="s">
        <v>396</v>
      </c>
      <c r="J13" s="101" t="s">
        <v>158</v>
      </c>
      <c r="K13" s="102"/>
      <c r="L13" s="105"/>
      <c r="M13" s="102"/>
      <c r="N13" s="102"/>
    </row>
    <row r="14" spans="1:14" ht="119.25" customHeight="1">
      <c r="A14" s="209" t="s">
        <v>397</v>
      </c>
      <c r="B14" s="341" t="s">
        <v>398</v>
      </c>
      <c r="C14" s="324" t="s">
        <v>266</v>
      </c>
      <c r="D14" s="267" t="s">
        <v>399</v>
      </c>
      <c r="E14" s="332" t="s">
        <v>224</v>
      </c>
      <c r="F14" s="105" t="s">
        <v>29</v>
      </c>
      <c r="G14" s="103" t="s">
        <v>395</v>
      </c>
      <c r="H14" s="106" t="s">
        <v>31</v>
      </c>
      <c r="I14" s="238" t="s">
        <v>396</v>
      </c>
      <c r="J14" s="101" t="s">
        <v>158</v>
      </c>
      <c r="K14" s="102"/>
      <c r="L14" s="105"/>
      <c r="M14" s="102"/>
      <c r="N14" s="102"/>
    </row>
    <row r="15" spans="1:14" ht="140.25" customHeight="1">
      <c r="A15" s="268" t="s">
        <v>400</v>
      </c>
      <c r="B15" s="339" t="s">
        <v>401</v>
      </c>
      <c r="C15" s="267" t="s">
        <v>47</v>
      </c>
      <c r="D15" s="267" t="s">
        <v>402</v>
      </c>
      <c r="E15" s="267" t="s">
        <v>89</v>
      </c>
      <c r="F15" s="267" t="s">
        <v>89</v>
      </c>
      <c r="G15" s="337" t="s">
        <v>403</v>
      </c>
      <c r="H15" s="338" t="s">
        <v>41</v>
      </c>
      <c r="I15" s="336" t="s">
        <v>404</v>
      </c>
      <c r="J15" s="267" t="s">
        <v>158</v>
      </c>
      <c r="K15" s="102"/>
      <c r="L15" s="230"/>
      <c r="M15" s="102"/>
      <c r="N15" s="102"/>
    </row>
    <row r="16" spans="1:14" ht="77.25" customHeight="1">
      <c r="A16" s="115" t="s">
        <v>405</v>
      </c>
      <c r="B16" s="116" t="s">
        <v>99</v>
      </c>
      <c r="C16" s="114" t="s">
        <v>55</v>
      </c>
      <c r="D16" s="242" t="s">
        <v>288</v>
      </c>
      <c r="E16" s="114" t="s">
        <v>89</v>
      </c>
      <c r="F16" s="233" t="s">
        <v>406</v>
      </c>
      <c r="G16" s="103" t="s">
        <v>395</v>
      </c>
      <c r="H16" s="106"/>
      <c r="I16" s="103"/>
      <c r="J16" s="103"/>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5792-A644-4A47-8C7B-9496E082A039}">
  <dimension ref="A1:N16"/>
  <sheetViews>
    <sheetView showGridLines="0" workbookViewId="0">
      <pane xSplit="1" topLeftCell="B1" activePane="topRight" state="frozen"/>
      <selection pane="topRight" activeCell="A20" sqref="A20"/>
    </sheetView>
  </sheetViews>
  <sheetFormatPr defaultColWidth="11.42578125" defaultRowHeight="15"/>
  <cols>
    <col min="1" max="1" width="27" style="96" customWidth="1"/>
    <col min="2" max="2" width="51.71093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4" ht="27">
      <c r="A4" s="741"/>
      <c r="B4" s="741"/>
      <c r="C4" s="310" t="s">
        <v>12</v>
      </c>
      <c r="D4" s="310" t="s">
        <v>13</v>
      </c>
      <c r="E4" s="742"/>
      <c r="F4" s="743"/>
      <c r="G4" s="311" t="s">
        <v>14</v>
      </c>
      <c r="H4" s="310" t="s">
        <v>15</v>
      </c>
      <c r="I4" s="310" t="s">
        <v>16</v>
      </c>
      <c r="J4" s="739"/>
      <c r="K4" s="739"/>
      <c r="L4" s="739"/>
      <c r="M4" s="312" t="s">
        <v>17</v>
      </c>
      <c r="N4" s="312" t="s">
        <v>18</v>
      </c>
    </row>
    <row r="5" spans="1:14" ht="153.75" customHeight="1">
      <c r="A5" s="318">
        <v>45894</v>
      </c>
      <c r="B5" s="238" t="s">
        <v>81</v>
      </c>
      <c r="C5" s="101" t="s">
        <v>26</v>
      </c>
      <c r="D5" s="306" t="s">
        <v>407</v>
      </c>
      <c r="E5" s="306" t="s">
        <v>408</v>
      </c>
      <c r="F5" s="198" t="s">
        <v>29</v>
      </c>
      <c r="G5" s="103" t="s">
        <v>409</v>
      </c>
      <c r="H5" s="199" t="s">
        <v>31</v>
      </c>
      <c r="I5" s="238" t="s">
        <v>410</v>
      </c>
      <c r="J5" s="198" t="s">
        <v>141</v>
      </c>
      <c r="K5" s="102"/>
      <c r="L5" s="104"/>
      <c r="M5" s="102"/>
      <c r="N5" s="102"/>
    </row>
    <row r="6" spans="1:14" s="327" customFormat="1" ht="157.5" customHeight="1">
      <c r="A6" s="320" t="s">
        <v>411</v>
      </c>
      <c r="B6" s="323" t="s">
        <v>265</v>
      </c>
      <c r="C6" s="324" t="s">
        <v>266</v>
      </c>
      <c r="D6" s="324" t="s">
        <v>267</v>
      </c>
      <c r="E6" s="325" t="s">
        <v>408</v>
      </c>
      <c r="F6" s="326" t="s">
        <v>268</v>
      </c>
      <c r="G6" s="103" t="s">
        <v>409</v>
      </c>
      <c r="H6" s="199" t="s">
        <v>31</v>
      </c>
      <c r="I6" s="238" t="s">
        <v>410</v>
      </c>
      <c r="J6" s="321"/>
      <c r="K6" s="322"/>
      <c r="L6" s="322"/>
      <c r="M6" s="322"/>
      <c r="N6" s="322"/>
    </row>
    <row r="7" spans="1:14" ht="183.75" customHeight="1">
      <c r="A7" s="288" t="s">
        <v>412</v>
      </c>
      <c r="B7" s="317" t="s">
        <v>339</v>
      </c>
      <c r="C7" s="287" t="s">
        <v>47</v>
      </c>
      <c r="D7" s="287" t="s">
        <v>131</v>
      </c>
      <c r="E7" s="287" t="s">
        <v>132</v>
      </c>
      <c r="F7" s="287" t="s">
        <v>132</v>
      </c>
      <c r="G7" s="103" t="s">
        <v>409</v>
      </c>
      <c r="H7" s="199" t="s">
        <v>31</v>
      </c>
      <c r="I7" s="238" t="s">
        <v>410</v>
      </c>
      <c r="J7" s="198" t="s">
        <v>141</v>
      </c>
      <c r="K7" s="102"/>
      <c r="L7" s="104"/>
      <c r="M7" s="102"/>
      <c r="N7" s="102"/>
    </row>
    <row r="8" spans="1:14" ht="153.75" customHeight="1">
      <c r="A8" s="115" t="s">
        <v>413</v>
      </c>
      <c r="B8" s="271" t="s">
        <v>274</v>
      </c>
      <c r="C8" s="272" t="s">
        <v>55</v>
      </c>
      <c r="D8" s="273" t="s">
        <v>414</v>
      </c>
      <c r="E8" s="114" t="s">
        <v>67</v>
      </c>
      <c r="F8" s="233" t="s">
        <v>415</v>
      </c>
      <c r="G8" s="103" t="s">
        <v>409</v>
      </c>
      <c r="H8" s="106"/>
      <c r="I8" s="198"/>
      <c r="J8" s="198"/>
      <c r="K8" s="102"/>
      <c r="L8" s="105"/>
      <c r="M8" s="102"/>
      <c r="N8" s="102"/>
    </row>
    <row r="9" spans="1:14" ht="301.5" customHeight="1">
      <c r="A9" s="318">
        <v>45895</v>
      </c>
      <c r="B9" s="101" t="s">
        <v>81</v>
      </c>
      <c r="C9" s="101" t="s">
        <v>26</v>
      </c>
      <c r="D9" s="306" t="s">
        <v>416</v>
      </c>
      <c r="E9" s="306" t="s">
        <v>278</v>
      </c>
      <c r="F9" s="103" t="s">
        <v>381</v>
      </c>
      <c r="G9" s="103" t="s">
        <v>417</v>
      </c>
      <c r="H9" s="106" t="s">
        <v>31</v>
      </c>
      <c r="I9" s="238" t="s">
        <v>418</v>
      </c>
      <c r="J9" s="101" t="s">
        <v>158</v>
      </c>
      <c r="K9" s="102"/>
      <c r="L9" s="105"/>
      <c r="M9" s="102"/>
      <c r="N9" s="102"/>
    </row>
    <row r="10" spans="1:14" s="98" customFormat="1" ht="108" customHeight="1">
      <c r="A10" s="209" t="s">
        <v>419</v>
      </c>
      <c r="B10" s="116" t="s">
        <v>228</v>
      </c>
      <c r="C10" s="324" t="s">
        <v>266</v>
      </c>
      <c r="D10" s="269" t="s">
        <v>420</v>
      </c>
      <c r="E10" s="287" t="s">
        <v>421</v>
      </c>
      <c r="F10" s="287" t="s">
        <v>421</v>
      </c>
      <c r="G10" s="103" t="s">
        <v>417</v>
      </c>
      <c r="H10" s="106" t="s">
        <v>31</v>
      </c>
      <c r="I10" s="238" t="s">
        <v>418</v>
      </c>
      <c r="J10" s="101"/>
      <c r="K10" s="102"/>
      <c r="L10" s="105"/>
      <c r="M10" s="102"/>
      <c r="N10" s="102"/>
    </row>
    <row r="11" spans="1:14" ht="179.25" customHeight="1">
      <c r="A11" s="319" t="s">
        <v>422</v>
      </c>
      <c r="B11" s="287" t="s">
        <v>349</v>
      </c>
      <c r="C11" s="287" t="s">
        <v>47</v>
      </c>
      <c r="D11" s="287" t="s">
        <v>298</v>
      </c>
      <c r="E11" s="287" t="s">
        <v>74</v>
      </c>
      <c r="F11" s="287" t="s">
        <v>74</v>
      </c>
      <c r="G11" s="103" t="s">
        <v>417</v>
      </c>
      <c r="H11" s="106" t="s">
        <v>31</v>
      </c>
      <c r="I11" s="101" t="s">
        <v>423</v>
      </c>
      <c r="J11" s="101" t="s">
        <v>158</v>
      </c>
      <c r="K11" s="102"/>
      <c r="L11" s="230"/>
      <c r="M11" s="102"/>
      <c r="N11" s="102"/>
    </row>
    <row r="12" spans="1:14" ht="144.75" customHeight="1">
      <c r="A12" s="115" t="s">
        <v>424</v>
      </c>
      <c r="B12" s="116" t="s">
        <v>99</v>
      </c>
      <c r="C12" s="114" t="s">
        <v>55</v>
      </c>
      <c r="D12" s="242" t="s">
        <v>288</v>
      </c>
      <c r="E12" s="114" t="s">
        <v>89</v>
      </c>
      <c r="F12" s="233" t="s">
        <v>289</v>
      </c>
      <c r="G12" s="103" t="s">
        <v>417</v>
      </c>
      <c r="H12" s="106"/>
      <c r="I12" s="103"/>
      <c r="J12" s="103"/>
      <c r="K12" s="102"/>
      <c r="L12" s="105"/>
      <c r="M12" s="102"/>
      <c r="N12" s="102"/>
    </row>
    <row r="13" spans="1:14" ht="149.25" customHeight="1">
      <c r="A13" s="318">
        <v>45898</v>
      </c>
      <c r="B13" s="101" t="s">
        <v>81</v>
      </c>
      <c r="C13" s="101" t="s">
        <v>26</v>
      </c>
      <c r="D13" s="306" t="s">
        <v>425</v>
      </c>
      <c r="E13" s="306" t="s">
        <v>426</v>
      </c>
      <c r="F13" s="105" t="s">
        <v>29</v>
      </c>
      <c r="G13" s="103" t="s">
        <v>427</v>
      </c>
      <c r="H13" s="106" t="s">
        <v>31</v>
      </c>
      <c r="I13" s="238" t="s">
        <v>428</v>
      </c>
      <c r="J13" s="101" t="s">
        <v>158</v>
      </c>
      <c r="K13" s="102"/>
      <c r="L13" s="105"/>
      <c r="M13" s="102"/>
      <c r="N13" s="102"/>
    </row>
    <row r="14" spans="1:14" ht="75.75" customHeight="1">
      <c r="A14" s="209" t="s">
        <v>429</v>
      </c>
      <c r="B14" s="340" t="s">
        <v>430</v>
      </c>
      <c r="C14" s="324" t="s">
        <v>266</v>
      </c>
      <c r="D14" s="101" t="s">
        <v>431</v>
      </c>
      <c r="E14" s="287" t="s">
        <v>421</v>
      </c>
      <c r="F14" s="105" t="s">
        <v>29</v>
      </c>
      <c r="G14" s="103" t="s">
        <v>427</v>
      </c>
      <c r="H14" s="106" t="s">
        <v>31</v>
      </c>
      <c r="I14" s="238" t="s">
        <v>428</v>
      </c>
      <c r="J14" s="101" t="s">
        <v>158</v>
      </c>
      <c r="K14" s="102"/>
      <c r="L14" s="105"/>
      <c r="M14" s="102"/>
      <c r="N14" s="102"/>
    </row>
    <row r="15" spans="1:14" ht="140.25" customHeight="1">
      <c r="A15" s="319" t="s">
        <v>432</v>
      </c>
      <c r="B15" s="201" t="s">
        <v>312</v>
      </c>
      <c r="C15" s="101" t="s">
        <v>47</v>
      </c>
      <c r="D15" s="101" t="s">
        <v>96</v>
      </c>
      <c r="E15" s="101" t="s">
        <v>89</v>
      </c>
      <c r="F15" s="101" t="s">
        <v>89</v>
      </c>
      <c r="G15" s="103" t="s">
        <v>427</v>
      </c>
      <c r="H15" s="106" t="s">
        <v>31</v>
      </c>
      <c r="I15" s="101" t="s">
        <v>428</v>
      </c>
      <c r="J15" s="105"/>
      <c r="K15" s="102"/>
      <c r="L15" s="230"/>
      <c r="M15" s="102"/>
      <c r="N15" s="102"/>
    </row>
    <row r="16" spans="1:14" ht="77.25" customHeight="1">
      <c r="A16" s="115" t="s">
        <v>433</v>
      </c>
      <c r="B16" s="116" t="s">
        <v>99</v>
      </c>
      <c r="C16" s="114" t="s">
        <v>55</v>
      </c>
      <c r="D16" s="242" t="s">
        <v>288</v>
      </c>
      <c r="E16" s="114" t="s">
        <v>89</v>
      </c>
      <c r="F16" s="233" t="s">
        <v>434</v>
      </c>
      <c r="G16" s="103" t="s">
        <v>427</v>
      </c>
      <c r="H16" s="106"/>
      <c r="I16" s="103"/>
      <c r="J16" s="103"/>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3DAD8-20E0-4F1C-80D3-6FC03267FA4B}">
  <dimension ref="A1:N16"/>
  <sheetViews>
    <sheetView showGridLines="0" workbookViewId="0">
      <pane xSplit="1" topLeftCell="B1" activePane="topRight" state="frozen"/>
      <selection pane="topRight" activeCell="A20" sqref="A20"/>
    </sheetView>
  </sheetViews>
  <sheetFormatPr defaultColWidth="11.42578125" defaultRowHeight="15"/>
  <cols>
    <col min="1" max="1" width="49" style="96" customWidth="1"/>
    <col min="2" max="2" width="62.8554687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4" ht="27">
      <c r="A4" s="741"/>
      <c r="B4" s="741"/>
      <c r="C4" s="310" t="s">
        <v>12</v>
      </c>
      <c r="D4" s="310" t="s">
        <v>13</v>
      </c>
      <c r="E4" s="742"/>
      <c r="F4" s="735"/>
      <c r="G4" s="246" t="s">
        <v>14</v>
      </c>
      <c r="H4" s="245" t="s">
        <v>15</v>
      </c>
      <c r="I4" s="245" t="s">
        <v>16</v>
      </c>
      <c r="J4" s="736"/>
      <c r="K4" s="739"/>
      <c r="L4" s="739"/>
      <c r="M4" s="312" t="s">
        <v>17</v>
      </c>
      <c r="N4" s="312" t="s">
        <v>18</v>
      </c>
    </row>
    <row r="5" spans="1:14" ht="135" customHeight="1">
      <c r="A5" s="342">
        <v>45916</v>
      </c>
      <c r="B5" s="238" t="s">
        <v>81</v>
      </c>
      <c r="C5" s="101" t="s">
        <v>26</v>
      </c>
      <c r="D5" s="252" t="s">
        <v>435</v>
      </c>
      <c r="E5" s="346" t="s">
        <v>436</v>
      </c>
      <c r="F5" s="347" t="s">
        <v>29</v>
      </c>
      <c r="G5" s="103" t="s">
        <v>437</v>
      </c>
      <c r="H5" s="199" t="s">
        <v>31</v>
      </c>
      <c r="I5" s="238" t="s">
        <v>438</v>
      </c>
      <c r="J5" s="198" t="s">
        <v>141</v>
      </c>
      <c r="K5" s="343"/>
      <c r="L5" s="104"/>
      <c r="M5" s="102"/>
      <c r="N5" s="102"/>
    </row>
    <row r="6" spans="1:14" s="327" customFormat="1" ht="157.5" customHeight="1">
      <c r="A6" s="320" t="s">
        <v>439</v>
      </c>
      <c r="B6" s="282" t="s">
        <v>440</v>
      </c>
      <c r="C6" s="283" t="s">
        <v>441</v>
      </c>
      <c r="D6" s="285" t="s">
        <v>442</v>
      </c>
      <c r="E6" s="114" t="s">
        <v>38</v>
      </c>
      <c r="F6" s="114" t="s">
        <v>38</v>
      </c>
      <c r="G6" s="345" t="s">
        <v>437</v>
      </c>
      <c r="H6" s="199" t="s">
        <v>31</v>
      </c>
      <c r="I6" s="238" t="s">
        <v>438</v>
      </c>
      <c r="J6" s="198" t="s">
        <v>141</v>
      </c>
      <c r="K6" s="344"/>
      <c r="L6" s="322"/>
      <c r="M6" s="322"/>
      <c r="N6" s="322"/>
    </row>
    <row r="7" spans="1:14" ht="183.75" customHeight="1">
      <c r="A7" s="330" t="s">
        <v>443</v>
      </c>
      <c r="B7" s="331" t="s">
        <v>376</v>
      </c>
      <c r="C7" s="332" t="s">
        <v>47</v>
      </c>
      <c r="D7" s="332" t="s">
        <v>444</v>
      </c>
      <c r="E7" s="348" t="s">
        <v>38</v>
      </c>
      <c r="F7" s="272" t="s">
        <v>38</v>
      </c>
      <c r="G7" s="103" t="s">
        <v>437</v>
      </c>
      <c r="H7" s="199" t="s">
        <v>31</v>
      </c>
      <c r="I7" s="238" t="s">
        <v>438</v>
      </c>
      <c r="J7" s="198" t="s">
        <v>141</v>
      </c>
      <c r="K7" s="343"/>
      <c r="L7" s="104"/>
      <c r="M7" s="102"/>
      <c r="N7" s="102"/>
    </row>
    <row r="8" spans="1:14" ht="153.75" customHeight="1">
      <c r="A8" s="115" t="s">
        <v>445</v>
      </c>
      <c r="B8" s="309" t="s">
        <v>135</v>
      </c>
      <c r="C8" s="309" t="s">
        <v>55</v>
      </c>
      <c r="D8" s="328" t="s">
        <v>446</v>
      </c>
      <c r="E8" s="257" t="s">
        <v>38</v>
      </c>
      <c r="F8" s="329" t="s">
        <v>447</v>
      </c>
      <c r="G8" s="103" t="s">
        <v>437</v>
      </c>
      <c r="H8" s="199" t="s">
        <v>31</v>
      </c>
      <c r="I8" s="238" t="s">
        <v>438</v>
      </c>
      <c r="J8" s="206"/>
      <c r="K8" s="102"/>
      <c r="L8" s="105"/>
      <c r="M8" s="102"/>
      <c r="N8" s="102"/>
    </row>
    <row r="9" spans="1:14" ht="117.75" customHeight="1">
      <c r="A9" s="342">
        <v>45917</v>
      </c>
      <c r="B9" s="101" t="s">
        <v>81</v>
      </c>
      <c r="C9" s="101" t="s">
        <v>26</v>
      </c>
      <c r="D9" s="252" t="s">
        <v>448</v>
      </c>
      <c r="E9" s="252" t="s">
        <v>342</v>
      </c>
      <c r="F9" s="103" t="s">
        <v>381</v>
      </c>
      <c r="G9" s="103" t="s">
        <v>449</v>
      </c>
      <c r="H9" s="106" t="s">
        <v>31</v>
      </c>
      <c r="I9" s="238" t="s">
        <v>450</v>
      </c>
      <c r="J9" s="101" t="s">
        <v>158</v>
      </c>
      <c r="K9" s="102"/>
      <c r="L9" s="105"/>
      <c r="M9" s="102"/>
      <c r="N9" s="102"/>
    </row>
    <row r="10" spans="1:14" s="98" customFormat="1" ht="108" customHeight="1">
      <c r="A10" s="209" t="s">
        <v>451</v>
      </c>
      <c r="B10" s="353" t="s">
        <v>308</v>
      </c>
      <c r="C10" s="354" t="s">
        <v>178</v>
      </c>
      <c r="D10" s="354" t="s">
        <v>452</v>
      </c>
      <c r="E10" s="267" t="s">
        <v>89</v>
      </c>
      <c r="F10" s="355" t="s">
        <v>453</v>
      </c>
      <c r="G10" s="103" t="s">
        <v>449</v>
      </c>
      <c r="H10" s="106" t="s">
        <v>31</v>
      </c>
      <c r="I10" s="238" t="s">
        <v>450</v>
      </c>
      <c r="J10" s="101" t="s">
        <v>158</v>
      </c>
      <c r="K10" s="102"/>
      <c r="L10" s="105"/>
      <c r="M10" s="102"/>
      <c r="N10" s="102"/>
    </row>
    <row r="11" spans="1:14" ht="179.25" customHeight="1">
      <c r="A11" s="268" t="s">
        <v>454</v>
      </c>
      <c r="B11" s="339" t="s">
        <v>401</v>
      </c>
      <c r="C11" s="267" t="s">
        <v>47</v>
      </c>
      <c r="D11" s="267" t="s">
        <v>402</v>
      </c>
      <c r="E11" s="267" t="s">
        <v>89</v>
      </c>
      <c r="F11" s="267" t="s">
        <v>89</v>
      </c>
      <c r="G11" s="103" t="s">
        <v>449</v>
      </c>
      <c r="H11" s="106" t="s">
        <v>31</v>
      </c>
      <c r="I11" s="238" t="s">
        <v>450</v>
      </c>
      <c r="J11" s="101" t="s">
        <v>158</v>
      </c>
      <c r="K11" s="102"/>
      <c r="L11" s="230"/>
      <c r="M11" s="102"/>
      <c r="N11" s="102"/>
    </row>
    <row r="12" spans="1:14" ht="144.75" customHeight="1">
      <c r="A12" s="115" t="s">
        <v>455</v>
      </c>
      <c r="B12" s="116" t="s">
        <v>258</v>
      </c>
      <c r="C12" s="114" t="s">
        <v>55</v>
      </c>
      <c r="D12" s="116" t="s">
        <v>456</v>
      </c>
      <c r="E12" s="114" t="s">
        <v>74</v>
      </c>
      <c r="F12" s="103" t="s">
        <v>457</v>
      </c>
      <c r="G12" s="103" t="s">
        <v>449</v>
      </c>
      <c r="H12" s="106" t="s">
        <v>31</v>
      </c>
      <c r="I12" s="336"/>
      <c r="J12" s="267"/>
      <c r="K12" s="102"/>
      <c r="L12" s="105"/>
      <c r="M12" s="102"/>
      <c r="N12" s="102"/>
    </row>
    <row r="13" spans="1:14" ht="147" customHeight="1">
      <c r="A13" s="342">
        <v>45919</v>
      </c>
      <c r="B13" s="101" t="s">
        <v>81</v>
      </c>
      <c r="C13" s="101" t="s">
        <v>26</v>
      </c>
      <c r="D13" s="252" t="s">
        <v>458</v>
      </c>
      <c r="E13" s="252" t="s">
        <v>459</v>
      </c>
      <c r="F13" s="105" t="s">
        <v>29</v>
      </c>
      <c r="G13" s="103" t="s">
        <v>460</v>
      </c>
      <c r="H13" s="106" t="s">
        <v>31</v>
      </c>
      <c r="I13" s="238" t="s">
        <v>461</v>
      </c>
      <c r="J13" s="101" t="s">
        <v>158</v>
      </c>
      <c r="K13" s="102"/>
      <c r="L13" s="105"/>
      <c r="M13" s="102"/>
      <c r="N13" s="102"/>
    </row>
    <row r="14" spans="1:14" ht="119.25" customHeight="1">
      <c r="A14" s="209" t="s">
        <v>462</v>
      </c>
      <c r="B14" s="341"/>
      <c r="C14" s="324"/>
      <c r="D14" s="267"/>
      <c r="E14" s="332"/>
      <c r="F14" s="105"/>
      <c r="G14" s="103"/>
      <c r="H14" s="106"/>
      <c r="I14" s="238"/>
      <c r="J14" s="101"/>
      <c r="K14" s="102"/>
      <c r="L14" s="105"/>
      <c r="M14" s="102"/>
      <c r="N14" s="102"/>
    </row>
    <row r="15" spans="1:14" ht="140.25" customHeight="1">
      <c r="A15" s="268" t="s">
        <v>463</v>
      </c>
      <c r="B15" s="287" t="s">
        <v>349</v>
      </c>
      <c r="C15" s="287" t="s">
        <v>47</v>
      </c>
      <c r="D15" s="287" t="s">
        <v>298</v>
      </c>
      <c r="E15" s="287" t="s">
        <v>74</v>
      </c>
      <c r="F15" s="287" t="s">
        <v>74</v>
      </c>
      <c r="G15" s="103" t="s">
        <v>460</v>
      </c>
      <c r="H15" s="106" t="s">
        <v>31</v>
      </c>
      <c r="I15" s="238" t="s">
        <v>461</v>
      </c>
      <c r="J15" s="101" t="s">
        <v>158</v>
      </c>
      <c r="K15" s="102"/>
      <c r="L15" s="230"/>
      <c r="M15" s="102"/>
      <c r="N15" s="102"/>
    </row>
    <row r="16" spans="1:14" ht="97.5" customHeight="1">
      <c r="A16" s="115" t="s">
        <v>464</v>
      </c>
      <c r="B16" s="116" t="s">
        <v>258</v>
      </c>
      <c r="C16" s="114" t="s">
        <v>55</v>
      </c>
      <c r="D16" s="116" t="s">
        <v>465</v>
      </c>
      <c r="E16" s="114" t="s">
        <v>74</v>
      </c>
      <c r="F16" s="103" t="s">
        <v>457</v>
      </c>
      <c r="G16" s="103" t="s">
        <v>460</v>
      </c>
      <c r="H16" s="106"/>
      <c r="I16" s="103"/>
      <c r="J16" s="103"/>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379FD-00D6-4544-AFAA-AFD78AD2F830}">
  <dimension ref="A1:N12"/>
  <sheetViews>
    <sheetView showGridLines="0" workbookViewId="0">
      <pane xSplit="1" topLeftCell="B1" activePane="topRight" state="frozen"/>
      <selection pane="topRight" activeCell="A15" sqref="A15"/>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4">
      <c r="A1" s="758"/>
      <c r="B1" s="759"/>
      <c r="C1" s="759"/>
      <c r="D1" s="759"/>
      <c r="E1" s="759"/>
      <c r="F1" s="759"/>
      <c r="G1" s="759"/>
      <c r="H1" s="759"/>
      <c r="I1" s="759"/>
      <c r="J1" s="760"/>
    </row>
    <row r="2" spans="1:14" ht="23.25">
      <c r="A2" s="723" t="s">
        <v>0</v>
      </c>
      <c r="B2" s="724"/>
      <c r="C2" s="724"/>
      <c r="D2" s="724"/>
      <c r="E2" s="724"/>
      <c r="F2" s="724"/>
      <c r="G2" s="724"/>
      <c r="H2" s="724"/>
      <c r="I2" s="724"/>
      <c r="J2" s="724"/>
      <c r="K2" s="724"/>
      <c r="L2" s="724"/>
    </row>
    <row r="3" spans="1:14"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4" ht="27">
      <c r="A4" s="741"/>
      <c r="B4" s="741"/>
      <c r="C4" s="310" t="s">
        <v>12</v>
      </c>
      <c r="D4" s="310" t="s">
        <v>13</v>
      </c>
      <c r="E4" s="742"/>
      <c r="F4" s="735"/>
      <c r="G4" s="246" t="s">
        <v>14</v>
      </c>
      <c r="H4" s="245" t="s">
        <v>15</v>
      </c>
      <c r="I4" s="245" t="s">
        <v>16</v>
      </c>
      <c r="J4" s="736"/>
      <c r="K4" s="739"/>
      <c r="L4" s="739"/>
      <c r="M4" s="312" t="s">
        <v>17</v>
      </c>
      <c r="N4" s="312" t="s">
        <v>18</v>
      </c>
    </row>
    <row r="5" spans="1:14" ht="135" customHeight="1">
      <c r="A5" s="342">
        <v>45924</v>
      </c>
      <c r="B5" s="238" t="s">
        <v>81</v>
      </c>
      <c r="C5" s="101" t="s">
        <v>26</v>
      </c>
      <c r="D5" s="252" t="s">
        <v>466</v>
      </c>
      <c r="E5" s="346" t="s">
        <v>408</v>
      </c>
      <c r="F5" s="347" t="s">
        <v>29</v>
      </c>
      <c r="G5" s="103" t="s">
        <v>467</v>
      </c>
      <c r="H5" s="199" t="s">
        <v>31</v>
      </c>
      <c r="I5" s="238" t="s">
        <v>468</v>
      </c>
      <c r="J5" s="198" t="s">
        <v>141</v>
      </c>
      <c r="K5" s="343"/>
      <c r="L5" s="104"/>
      <c r="M5" s="102"/>
      <c r="N5" s="102"/>
    </row>
    <row r="6" spans="1:14" s="327" customFormat="1" ht="157.5" customHeight="1">
      <c r="A6" s="320" t="s">
        <v>469</v>
      </c>
      <c r="B6" s="282" t="s">
        <v>265</v>
      </c>
      <c r="C6" s="283" t="s">
        <v>266</v>
      </c>
      <c r="D6" s="283" t="s">
        <v>267</v>
      </c>
      <c r="E6" s="274" t="s">
        <v>408</v>
      </c>
      <c r="F6" s="278" t="s">
        <v>268</v>
      </c>
      <c r="G6" s="284" t="s">
        <v>470</v>
      </c>
      <c r="H6" s="284" t="s">
        <v>41</v>
      </c>
      <c r="I6" s="336" t="s">
        <v>471</v>
      </c>
      <c r="J6" s="198"/>
      <c r="K6" s="344"/>
      <c r="L6" s="322"/>
      <c r="M6" s="322"/>
      <c r="N6" s="322"/>
    </row>
    <row r="7" spans="1:14" ht="183.75" customHeight="1">
      <c r="A7" s="330" t="s">
        <v>472</v>
      </c>
      <c r="B7" s="268" t="s">
        <v>473</v>
      </c>
      <c r="C7" s="269" t="s">
        <v>47</v>
      </c>
      <c r="D7" s="269" t="s">
        <v>131</v>
      </c>
      <c r="E7" s="287" t="s">
        <v>132</v>
      </c>
      <c r="F7" s="287" t="s">
        <v>132</v>
      </c>
      <c r="G7" s="103" t="s">
        <v>467</v>
      </c>
      <c r="H7" s="199" t="s">
        <v>31</v>
      </c>
      <c r="I7" s="238" t="s">
        <v>474</v>
      </c>
      <c r="J7" s="198" t="s">
        <v>141</v>
      </c>
      <c r="K7" s="343"/>
      <c r="L7" s="104"/>
      <c r="M7" s="102"/>
      <c r="N7" s="102"/>
    </row>
    <row r="8" spans="1:14" ht="153.75" customHeight="1">
      <c r="A8" s="115" t="s">
        <v>475</v>
      </c>
      <c r="B8" s="271" t="s">
        <v>274</v>
      </c>
      <c r="C8" s="272" t="s">
        <v>55</v>
      </c>
      <c r="D8" s="349" t="s">
        <v>476</v>
      </c>
      <c r="E8" s="114" t="s">
        <v>67</v>
      </c>
      <c r="F8" s="233" t="s">
        <v>276</v>
      </c>
      <c r="G8" s="103" t="s">
        <v>467</v>
      </c>
      <c r="H8" s="199"/>
      <c r="I8" s="238"/>
      <c r="J8" s="206"/>
      <c r="K8" s="102"/>
      <c r="L8" s="105"/>
      <c r="M8" s="102"/>
      <c r="N8" s="102"/>
    </row>
    <row r="9" spans="1:14" ht="111">
      <c r="A9" s="342">
        <v>45926</v>
      </c>
      <c r="B9" s="238" t="s">
        <v>81</v>
      </c>
      <c r="C9" s="101" t="s">
        <v>26</v>
      </c>
      <c r="D9" s="252" t="s">
        <v>477</v>
      </c>
      <c r="E9" s="346" t="s">
        <v>478</v>
      </c>
      <c r="F9" s="347" t="s">
        <v>29</v>
      </c>
      <c r="G9" s="103" t="s">
        <v>479</v>
      </c>
      <c r="H9" s="199" t="s">
        <v>31</v>
      </c>
      <c r="I9" s="238" t="s">
        <v>480</v>
      </c>
      <c r="J9" s="198" t="s">
        <v>141</v>
      </c>
      <c r="K9" s="343"/>
      <c r="L9" s="104"/>
      <c r="M9" s="102"/>
      <c r="N9" s="102"/>
    </row>
    <row r="10" spans="1:14" ht="108" customHeight="1">
      <c r="A10" s="320" t="s">
        <v>481</v>
      </c>
      <c r="B10" s="353" t="s">
        <v>308</v>
      </c>
      <c r="C10" s="354" t="s">
        <v>178</v>
      </c>
      <c r="D10" s="354" t="s">
        <v>452</v>
      </c>
      <c r="E10" s="267" t="s">
        <v>89</v>
      </c>
      <c r="F10" s="267" t="s">
        <v>89</v>
      </c>
      <c r="G10" s="103" t="s">
        <v>479</v>
      </c>
      <c r="H10" s="199" t="s">
        <v>31</v>
      </c>
      <c r="I10" s="238" t="s">
        <v>480</v>
      </c>
      <c r="J10" s="198" t="s">
        <v>141</v>
      </c>
      <c r="K10" s="344"/>
      <c r="L10" s="322"/>
      <c r="M10" s="322"/>
      <c r="N10" s="322"/>
    </row>
    <row r="11" spans="1:14" ht="108">
      <c r="A11" s="330" t="s">
        <v>482</v>
      </c>
      <c r="B11" s="339" t="s">
        <v>483</v>
      </c>
      <c r="C11" s="267" t="s">
        <v>47</v>
      </c>
      <c r="D11" s="267" t="s">
        <v>484</v>
      </c>
      <c r="E11" s="267" t="s">
        <v>89</v>
      </c>
      <c r="F11" s="267" t="s">
        <v>89</v>
      </c>
      <c r="G11" s="103" t="s">
        <v>479</v>
      </c>
      <c r="H11" s="199" t="s">
        <v>31</v>
      </c>
      <c r="I11" s="238" t="s">
        <v>480</v>
      </c>
      <c r="J11" s="198" t="s">
        <v>141</v>
      </c>
      <c r="K11" s="343"/>
      <c r="L11" s="104"/>
      <c r="M11" s="102"/>
      <c r="N11" s="102"/>
    </row>
    <row r="12" spans="1:14" ht="108">
      <c r="A12" s="115" t="s">
        <v>485</v>
      </c>
      <c r="B12" s="116" t="s">
        <v>99</v>
      </c>
      <c r="C12" s="114" t="s">
        <v>55</v>
      </c>
      <c r="D12" s="267" t="s">
        <v>486</v>
      </c>
      <c r="E12" s="267" t="s">
        <v>89</v>
      </c>
      <c r="F12" s="267" t="s">
        <v>89</v>
      </c>
      <c r="G12" s="103" t="s">
        <v>479</v>
      </c>
      <c r="H12" s="199" t="s">
        <v>31</v>
      </c>
      <c r="I12" s="238" t="s">
        <v>480</v>
      </c>
      <c r="J12" s="198" t="s">
        <v>141</v>
      </c>
      <c r="K12" s="102"/>
      <c r="L12" s="105"/>
      <c r="M12" s="102"/>
      <c r="N12"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CCC71-210A-46E7-81F1-CF2A0122DB92}">
  <dimension ref="A1:P16"/>
  <sheetViews>
    <sheetView showGridLines="0" workbookViewId="0">
      <pane xSplit="1" topLeftCell="B1" activePane="topRight" state="frozen"/>
      <selection pane="topRight" activeCell="E11" sqref="E11"/>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6" ht="27">
      <c r="A4" s="741"/>
      <c r="B4" s="741"/>
      <c r="C4" s="310" t="s">
        <v>12</v>
      </c>
      <c r="D4" s="310" t="s">
        <v>13</v>
      </c>
      <c r="E4" s="742"/>
      <c r="F4" s="735"/>
      <c r="G4" s="246" t="s">
        <v>14</v>
      </c>
      <c r="H4" s="245" t="s">
        <v>15</v>
      </c>
      <c r="I4" s="245" t="s">
        <v>16</v>
      </c>
      <c r="J4" s="736"/>
      <c r="K4" s="739"/>
      <c r="L4" s="739"/>
      <c r="M4" s="312" t="s">
        <v>17</v>
      </c>
      <c r="N4" s="312" t="s">
        <v>18</v>
      </c>
    </row>
    <row r="5" spans="1:16" ht="135" customHeight="1">
      <c r="A5" s="350">
        <v>45936</v>
      </c>
      <c r="B5" s="238" t="s">
        <v>81</v>
      </c>
      <c r="C5" s="101" t="s">
        <v>26</v>
      </c>
      <c r="D5" s="351" t="s">
        <v>487</v>
      </c>
      <c r="E5" s="352" t="s">
        <v>197</v>
      </c>
      <c r="F5" s="347" t="s">
        <v>29</v>
      </c>
      <c r="G5" s="103" t="s">
        <v>488</v>
      </c>
      <c r="H5" s="199" t="s">
        <v>31</v>
      </c>
      <c r="I5" s="238" t="s">
        <v>489</v>
      </c>
      <c r="J5" s="198" t="s">
        <v>141</v>
      </c>
      <c r="K5" s="343"/>
      <c r="L5" s="104"/>
      <c r="M5" s="102"/>
      <c r="N5" s="102"/>
    </row>
    <row r="6" spans="1:16" s="327" customFormat="1" ht="157.5" customHeight="1">
      <c r="A6" s="320" t="s">
        <v>490</v>
      </c>
      <c r="B6" s="320" t="s">
        <v>491</v>
      </c>
      <c r="C6" s="320" t="s">
        <v>178</v>
      </c>
      <c r="D6" s="320" t="s">
        <v>492</v>
      </c>
      <c r="E6" s="320" t="s">
        <v>197</v>
      </c>
      <c r="F6" s="320" t="s">
        <v>493</v>
      </c>
      <c r="G6" s="320" t="s">
        <v>494</v>
      </c>
      <c r="H6" s="320" t="s">
        <v>41</v>
      </c>
      <c r="I6" s="320" t="s">
        <v>495</v>
      </c>
      <c r="J6" s="320" t="s">
        <v>141</v>
      </c>
      <c r="K6" s="320"/>
      <c r="L6" s="320"/>
      <c r="M6" s="359" t="s">
        <v>43</v>
      </c>
      <c r="N6" s="359" t="s">
        <v>43</v>
      </c>
      <c r="O6" s="359" t="s">
        <v>43</v>
      </c>
      <c r="P6" s="359" t="s">
        <v>43</v>
      </c>
    </row>
    <row r="7" spans="1:16" ht="183.75" customHeight="1">
      <c r="A7" s="330" t="s">
        <v>496</v>
      </c>
      <c r="B7" s="339" t="s">
        <v>497</v>
      </c>
      <c r="C7" s="267" t="s">
        <v>498</v>
      </c>
      <c r="D7" s="267" t="s">
        <v>499</v>
      </c>
      <c r="E7" s="267" t="s">
        <v>38</v>
      </c>
      <c r="F7" s="267" t="s">
        <v>38</v>
      </c>
      <c r="G7" s="103" t="s">
        <v>488</v>
      </c>
      <c r="H7" s="199" t="s">
        <v>31</v>
      </c>
      <c r="I7" s="238" t="s">
        <v>489</v>
      </c>
      <c r="J7" s="198" t="s">
        <v>141</v>
      </c>
      <c r="K7" s="343"/>
      <c r="L7" s="104"/>
      <c r="M7" s="102"/>
      <c r="N7" s="102"/>
    </row>
    <row r="8" spans="1:16" ht="153.75" customHeight="1">
      <c r="A8" s="115" t="s">
        <v>500</v>
      </c>
      <c r="B8" s="309" t="s">
        <v>135</v>
      </c>
      <c r="C8" s="309" t="s">
        <v>55</v>
      </c>
      <c r="D8" s="328" t="s">
        <v>501</v>
      </c>
      <c r="E8" s="356" t="s">
        <v>197</v>
      </c>
      <c r="F8" s="358" t="s">
        <v>502</v>
      </c>
      <c r="G8" s="103" t="s">
        <v>488</v>
      </c>
      <c r="H8" s="199" t="s">
        <v>31</v>
      </c>
      <c r="I8" s="238" t="s">
        <v>489</v>
      </c>
      <c r="J8" s="198" t="s">
        <v>141</v>
      </c>
      <c r="K8" s="102"/>
      <c r="L8" s="105"/>
      <c r="M8" s="102"/>
      <c r="N8" s="102"/>
    </row>
    <row r="9" spans="1:16" ht="111">
      <c r="A9" s="350">
        <v>45938</v>
      </c>
      <c r="B9" s="238" t="s">
        <v>81</v>
      </c>
      <c r="C9" s="101" t="s">
        <v>26</v>
      </c>
      <c r="D9" s="351" t="s">
        <v>503</v>
      </c>
      <c r="E9" s="352" t="s">
        <v>504</v>
      </c>
      <c r="F9" s="347" t="s">
        <v>29</v>
      </c>
      <c r="G9" s="103" t="s">
        <v>505</v>
      </c>
      <c r="H9" s="199" t="s">
        <v>31</v>
      </c>
      <c r="I9" s="238" t="s">
        <v>506</v>
      </c>
      <c r="J9" s="198" t="s">
        <v>141</v>
      </c>
      <c r="K9" s="343"/>
      <c r="L9" s="104"/>
      <c r="M9" s="102"/>
      <c r="N9" s="102"/>
    </row>
    <row r="10" spans="1:16" ht="99" customHeight="1">
      <c r="A10" s="320" t="s">
        <v>507</v>
      </c>
      <c r="B10" s="238" t="s">
        <v>491</v>
      </c>
      <c r="C10" s="238" t="s">
        <v>178</v>
      </c>
      <c r="D10" s="238" t="s">
        <v>508</v>
      </c>
      <c r="E10" s="238" t="s">
        <v>504</v>
      </c>
      <c r="F10" s="238" t="s">
        <v>509</v>
      </c>
      <c r="G10" s="361" t="s">
        <v>510</v>
      </c>
      <c r="H10" s="238" t="s">
        <v>41</v>
      </c>
      <c r="I10" s="238" t="s">
        <v>506</v>
      </c>
      <c r="J10" s="238" t="s">
        <v>141</v>
      </c>
      <c r="K10" s="344"/>
      <c r="L10" s="322"/>
      <c r="M10" s="322"/>
      <c r="N10" s="322"/>
    </row>
    <row r="11" spans="1:16" ht="115.5" customHeight="1">
      <c r="A11" s="330" t="s">
        <v>511</v>
      </c>
      <c r="B11" s="317" t="s">
        <v>512</v>
      </c>
      <c r="C11" s="267" t="s">
        <v>498</v>
      </c>
      <c r="D11" s="267" t="s">
        <v>513</v>
      </c>
      <c r="E11" s="114" t="s">
        <v>67</v>
      </c>
      <c r="F11" s="114" t="s">
        <v>67</v>
      </c>
      <c r="G11" s="361" t="s">
        <v>510</v>
      </c>
      <c r="H11" s="238" t="s">
        <v>41</v>
      </c>
      <c r="I11" s="238" t="s">
        <v>506</v>
      </c>
      <c r="J11" s="238" t="s">
        <v>141</v>
      </c>
      <c r="K11" s="343"/>
      <c r="L11" s="104"/>
      <c r="M11" s="102"/>
      <c r="N11" s="102"/>
    </row>
    <row r="12" spans="1:16" ht="106.5" customHeight="1">
      <c r="A12" s="115" t="s">
        <v>514</v>
      </c>
      <c r="B12" s="271" t="s">
        <v>274</v>
      </c>
      <c r="C12" s="272" t="s">
        <v>55</v>
      </c>
      <c r="D12" s="273" t="s">
        <v>515</v>
      </c>
      <c r="E12" s="114" t="s">
        <v>67</v>
      </c>
      <c r="F12" s="360" t="s">
        <v>516</v>
      </c>
      <c r="G12" s="103" t="s">
        <v>505</v>
      </c>
      <c r="H12" s="238" t="s">
        <v>41</v>
      </c>
      <c r="I12" s="238" t="s">
        <v>506</v>
      </c>
      <c r="J12" s="238" t="s">
        <v>141</v>
      </c>
      <c r="K12" s="102"/>
      <c r="L12" s="105"/>
      <c r="M12" s="102"/>
      <c r="N12" s="102"/>
    </row>
    <row r="13" spans="1:16" ht="111">
      <c r="A13" s="350">
        <v>45940</v>
      </c>
      <c r="B13" s="238" t="s">
        <v>81</v>
      </c>
      <c r="C13" s="101" t="s">
        <v>26</v>
      </c>
      <c r="D13" s="351" t="s">
        <v>517</v>
      </c>
      <c r="E13" s="352" t="s">
        <v>518</v>
      </c>
      <c r="F13" s="347" t="s">
        <v>29</v>
      </c>
      <c r="G13" s="103" t="s">
        <v>519</v>
      </c>
      <c r="H13" s="199" t="s">
        <v>31</v>
      </c>
      <c r="I13" s="238" t="s">
        <v>520</v>
      </c>
      <c r="J13" s="198" t="s">
        <v>141</v>
      </c>
      <c r="K13" s="343"/>
      <c r="L13" s="104"/>
      <c r="M13" s="102"/>
      <c r="N13" s="102"/>
    </row>
    <row r="14" spans="1:16" s="98" customFormat="1" ht="89.25" customHeight="1">
      <c r="A14" s="320" t="s">
        <v>521</v>
      </c>
      <c r="B14" s="282"/>
      <c r="C14" s="283" t="s">
        <v>522</v>
      </c>
      <c r="D14" s="283" t="s">
        <v>523</v>
      </c>
      <c r="E14" s="362" t="s">
        <v>518</v>
      </c>
      <c r="F14" s="363" t="s">
        <v>524</v>
      </c>
      <c r="G14" s="319" t="s">
        <v>525</v>
      </c>
      <c r="H14" s="268" t="s">
        <v>41</v>
      </c>
      <c r="I14" s="269" t="s">
        <v>520</v>
      </c>
      <c r="J14" s="269" t="s">
        <v>141</v>
      </c>
      <c r="K14" s="344"/>
      <c r="L14" s="322"/>
      <c r="M14" s="322"/>
      <c r="N14" s="322"/>
    </row>
    <row r="15" spans="1:16" ht="103.5" customHeight="1">
      <c r="A15" s="330" t="s">
        <v>526</v>
      </c>
      <c r="B15" s="339" t="s">
        <v>527</v>
      </c>
      <c r="C15" s="267" t="s">
        <v>498</v>
      </c>
      <c r="D15" s="267" t="s">
        <v>528</v>
      </c>
      <c r="E15" s="114" t="s">
        <v>89</v>
      </c>
      <c r="F15" s="114" t="s">
        <v>89</v>
      </c>
      <c r="G15" s="103" t="s">
        <v>519</v>
      </c>
      <c r="H15" s="199" t="s">
        <v>31</v>
      </c>
      <c r="I15" s="238" t="s">
        <v>520</v>
      </c>
      <c r="J15" s="198" t="s">
        <v>141</v>
      </c>
      <c r="K15" s="343"/>
      <c r="L15" s="104"/>
      <c r="M15" s="102"/>
      <c r="N15" s="102"/>
    </row>
    <row r="16" spans="1:16" ht="89.25" customHeight="1">
      <c r="A16" s="115" t="s">
        <v>529</v>
      </c>
      <c r="B16" s="116" t="s">
        <v>99</v>
      </c>
      <c r="C16" s="114" t="s">
        <v>55</v>
      </c>
      <c r="D16" s="242" t="s">
        <v>314</v>
      </c>
      <c r="E16" s="287" t="s">
        <v>89</v>
      </c>
      <c r="F16" s="357" t="s">
        <v>406</v>
      </c>
      <c r="G16" s="103" t="s">
        <v>519</v>
      </c>
      <c r="H16" s="199" t="s">
        <v>31</v>
      </c>
      <c r="I16" s="238" t="s">
        <v>520</v>
      </c>
      <c r="J16" s="198" t="s">
        <v>141</v>
      </c>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C942B-EDA0-4124-8B01-0AAE996766B5}">
  <dimension ref="A1:P12"/>
  <sheetViews>
    <sheetView showGridLines="0" workbookViewId="0">
      <pane xSplit="1" topLeftCell="B1" activePane="topRight" state="frozen"/>
      <selection pane="topRight" activeCell="B7" sqref="B7:C7"/>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96" customWidth="1"/>
    <col min="7" max="7" width="45.85546875"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6" ht="27">
      <c r="A4" s="741"/>
      <c r="B4" s="741"/>
      <c r="C4" s="310" t="s">
        <v>12</v>
      </c>
      <c r="D4" s="310" t="s">
        <v>13</v>
      </c>
      <c r="E4" s="742"/>
      <c r="F4" s="735"/>
      <c r="G4" s="246" t="s">
        <v>14</v>
      </c>
      <c r="H4" s="245" t="s">
        <v>15</v>
      </c>
      <c r="I4" s="245" t="s">
        <v>16</v>
      </c>
      <c r="J4" s="736"/>
      <c r="K4" s="739"/>
      <c r="L4" s="739"/>
      <c r="M4" s="312" t="s">
        <v>17</v>
      </c>
      <c r="N4" s="312" t="s">
        <v>18</v>
      </c>
    </row>
    <row r="5" spans="1:16" ht="135" customHeight="1">
      <c r="A5" s="350">
        <v>45945</v>
      </c>
      <c r="B5" s="196" t="s">
        <v>530</v>
      </c>
      <c r="C5" s="101" t="s">
        <v>26</v>
      </c>
      <c r="D5" s="351" t="s">
        <v>531</v>
      </c>
      <c r="E5" s="352" t="s">
        <v>369</v>
      </c>
      <c r="F5" s="347" t="s">
        <v>29</v>
      </c>
      <c r="G5" s="103" t="s">
        <v>532</v>
      </c>
      <c r="H5" s="199" t="s">
        <v>31</v>
      </c>
      <c r="I5" s="196" t="s">
        <v>533</v>
      </c>
      <c r="J5" s="198" t="s">
        <v>141</v>
      </c>
      <c r="K5" s="343"/>
      <c r="L5" s="104"/>
      <c r="M5" s="102"/>
      <c r="N5" s="102"/>
    </row>
    <row r="6" spans="1:16" s="327" customFormat="1" ht="157.5" customHeight="1">
      <c r="A6" s="320" t="s">
        <v>534</v>
      </c>
      <c r="B6" s="319" t="s">
        <v>535</v>
      </c>
      <c r="C6" s="365" t="s">
        <v>536</v>
      </c>
      <c r="D6" s="365" t="s">
        <v>537</v>
      </c>
      <c r="E6" s="366" t="s">
        <v>369</v>
      </c>
      <c r="F6" s="363" t="s">
        <v>538</v>
      </c>
      <c r="G6" s="365" t="s">
        <v>539</v>
      </c>
      <c r="H6" s="367" t="s">
        <v>540</v>
      </c>
      <c r="I6" s="336" t="s">
        <v>541</v>
      </c>
      <c r="J6" s="365" t="s">
        <v>43</v>
      </c>
      <c r="K6" s="365" t="s">
        <v>43</v>
      </c>
      <c r="L6" s="365" t="s">
        <v>43</v>
      </c>
      <c r="M6" s="364" t="s">
        <v>43</v>
      </c>
      <c r="N6" s="364" t="s">
        <v>43</v>
      </c>
      <c r="O6" s="359"/>
      <c r="P6" s="359"/>
    </row>
    <row r="7" spans="1:16" ht="183.75" customHeight="1">
      <c r="A7" s="330" t="s">
        <v>542</v>
      </c>
      <c r="B7" s="339" t="s">
        <v>497</v>
      </c>
      <c r="C7" s="267" t="s">
        <v>498</v>
      </c>
      <c r="D7" s="267" t="s">
        <v>543</v>
      </c>
      <c r="E7" s="267" t="s">
        <v>38</v>
      </c>
      <c r="F7" s="267" t="s">
        <v>38</v>
      </c>
      <c r="G7" s="103" t="s">
        <v>532</v>
      </c>
      <c r="H7" s="199" t="s">
        <v>31</v>
      </c>
      <c r="I7" s="196" t="s">
        <v>533</v>
      </c>
      <c r="J7" s="198" t="s">
        <v>141</v>
      </c>
      <c r="K7" s="343"/>
      <c r="L7" s="104"/>
      <c r="M7" s="102"/>
      <c r="N7" s="102"/>
    </row>
    <row r="8" spans="1:16" ht="153.75" customHeight="1">
      <c r="A8" s="115" t="s">
        <v>544</v>
      </c>
      <c r="B8" s="309" t="s">
        <v>135</v>
      </c>
      <c r="C8" s="309" t="s">
        <v>55</v>
      </c>
      <c r="D8" s="328" t="s">
        <v>446</v>
      </c>
      <c r="E8" s="257" t="s">
        <v>38</v>
      </c>
      <c r="F8" s="329" t="s">
        <v>447</v>
      </c>
      <c r="G8" s="103" t="s">
        <v>532</v>
      </c>
      <c r="H8" s="199" t="s">
        <v>31</v>
      </c>
      <c r="I8" s="320" t="s">
        <v>495</v>
      </c>
      <c r="J8" s="198"/>
      <c r="K8" s="102"/>
      <c r="L8" s="105"/>
      <c r="M8" s="102"/>
      <c r="N8" s="102"/>
    </row>
    <row r="9" spans="1:16" ht="84">
      <c r="A9" s="350">
        <v>45947</v>
      </c>
      <c r="B9" s="196" t="s">
        <v>530</v>
      </c>
      <c r="C9" s="101" t="s">
        <v>26</v>
      </c>
      <c r="D9" s="351" t="s">
        <v>545</v>
      </c>
      <c r="E9" s="352" t="s">
        <v>546</v>
      </c>
      <c r="F9" s="347" t="s">
        <v>29</v>
      </c>
      <c r="G9" s="103" t="s">
        <v>547</v>
      </c>
      <c r="H9" s="199" t="s">
        <v>31</v>
      </c>
      <c r="I9" s="196" t="s">
        <v>548</v>
      </c>
      <c r="J9" s="198" t="s">
        <v>141</v>
      </c>
      <c r="K9" s="343"/>
      <c r="L9" s="104"/>
      <c r="M9" s="102"/>
      <c r="N9" s="102"/>
    </row>
    <row r="10" spans="1:16" s="368" customFormat="1" ht="99" customHeight="1">
      <c r="A10" s="320" t="s">
        <v>549</v>
      </c>
      <c r="B10" s="319" t="s">
        <v>398</v>
      </c>
      <c r="C10" s="336" t="s">
        <v>522</v>
      </c>
      <c r="D10" s="336" t="s">
        <v>550</v>
      </c>
      <c r="E10" s="366" t="s">
        <v>546</v>
      </c>
      <c r="F10" s="363" t="s">
        <v>551</v>
      </c>
      <c r="G10" s="338" t="s">
        <v>552</v>
      </c>
      <c r="H10" s="338" t="s">
        <v>540</v>
      </c>
      <c r="I10" s="367" t="s">
        <v>553</v>
      </c>
      <c r="J10" s="336" t="s">
        <v>141</v>
      </c>
      <c r="K10" s="369"/>
      <c r="L10" s="370"/>
      <c r="M10" s="370"/>
      <c r="N10" s="322"/>
    </row>
    <row r="11" spans="1:16" ht="115.5" customHeight="1">
      <c r="A11" s="330" t="s">
        <v>554</v>
      </c>
      <c r="B11" s="339" t="s">
        <v>497</v>
      </c>
      <c r="C11" s="267" t="s">
        <v>498</v>
      </c>
      <c r="D11" s="267" t="s">
        <v>555</v>
      </c>
      <c r="E11" s="287" t="s">
        <v>89</v>
      </c>
      <c r="F11" s="287" t="s">
        <v>89</v>
      </c>
      <c r="G11" s="338" t="s">
        <v>552</v>
      </c>
      <c r="H11" s="338" t="s">
        <v>540</v>
      </c>
      <c r="I11" s="367" t="s">
        <v>553</v>
      </c>
      <c r="J11" s="336" t="s">
        <v>141</v>
      </c>
      <c r="K11" s="369"/>
      <c r="L11" s="370"/>
      <c r="M11" s="371"/>
      <c r="N11" s="102"/>
    </row>
    <row r="12" spans="1:16" ht="106.5" customHeight="1">
      <c r="A12" s="115" t="s">
        <v>556</v>
      </c>
      <c r="B12" s="116" t="s">
        <v>99</v>
      </c>
      <c r="C12" s="114" t="s">
        <v>55</v>
      </c>
      <c r="D12" s="242" t="s">
        <v>314</v>
      </c>
      <c r="E12" s="287" t="s">
        <v>89</v>
      </c>
      <c r="F12" s="357" t="s">
        <v>406</v>
      </c>
      <c r="G12" s="103" t="s">
        <v>557</v>
      </c>
      <c r="H12" s="199" t="s">
        <v>31</v>
      </c>
      <c r="I12" s="196" t="s">
        <v>548</v>
      </c>
      <c r="J12" s="238"/>
      <c r="K12" s="102"/>
      <c r="L12" s="105"/>
      <c r="M12" s="102"/>
      <c r="N12"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E788-933F-41DC-926F-BAB77737A30B}">
  <dimension ref="A1:P16"/>
  <sheetViews>
    <sheetView showGridLines="0" workbookViewId="0">
      <pane xSplit="1" topLeftCell="B1" activePane="topRight" state="frozen"/>
      <selection pane="topRight" activeCell="E15" sqref="E15"/>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96" customWidth="1"/>
    <col min="7" max="7" width="36"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6" ht="27">
      <c r="A4" s="741"/>
      <c r="B4" s="741"/>
      <c r="C4" s="310" t="s">
        <v>12</v>
      </c>
      <c r="D4" s="310" t="s">
        <v>13</v>
      </c>
      <c r="E4" s="742"/>
      <c r="F4" s="735"/>
      <c r="G4" s="246" t="s">
        <v>14</v>
      </c>
      <c r="H4" s="245" t="s">
        <v>15</v>
      </c>
      <c r="I4" s="245" t="s">
        <v>16</v>
      </c>
      <c r="J4" s="736"/>
      <c r="K4" s="739"/>
      <c r="L4" s="739"/>
      <c r="M4" s="312" t="s">
        <v>17</v>
      </c>
      <c r="N4" s="312" t="s">
        <v>18</v>
      </c>
    </row>
    <row r="5" spans="1:16" ht="135" customHeight="1">
      <c r="A5" s="350">
        <v>45950</v>
      </c>
      <c r="B5" s="196" t="s">
        <v>530</v>
      </c>
      <c r="C5" s="101" t="s">
        <v>26</v>
      </c>
      <c r="D5" s="351" t="s">
        <v>558</v>
      </c>
      <c r="E5" s="352" t="s">
        <v>559</v>
      </c>
      <c r="F5" s="121" t="s">
        <v>381</v>
      </c>
      <c r="G5" s="103" t="s">
        <v>560</v>
      </c>
      <c r="H5" s="199" t="s">
        <v>31</v>
      </c>
      <c r="I5" s="196" t="s">
        <v>561</v>
      </c>
      <c r="J5" s="198" t="s">
        <v>141</v>
      </c>
      <c r="K5" s="343"/>
      <c r="L5" s="104"/>
      <c r="M5" s="102"/>
      <c r="N5" s="102"/>
    </row>
    <row r="6" spans="1:16" s="327" customFormat="1" ht="157.5" customHeight="1">
      <c r="A6" s="196" t="s">
        <v>562</v>
      </c>
      <c r="B6" s="196" t="s">
        <v>563</v>
      </c>
      <c r="C6" s="196" t="s">
        <v>564</v>
      </c>
      <c r="D6" s="196" t="s">
        <v>565</v>
      </c>
      <c r="E6" s="196" t="s">
        <v>559</v>
      </c>
      <c r="F6" s="196" t="s">
        <v>566</v>
      </c>
      <c r="G6" s="196" t="s">
        <v>567</v>
      </c>
      <c r="H6" s="196" t="s">
        <v>41</v>
      </c>
      <c r="I6" s="196" t="s">
        <v>568</v>
      </c>
      <c r="J6" s="196" t="s">
        <v>141</v>
      </c>
      <c r="K6" s="320"/>
      <c r="L6" s="320"/>
      <c r="M6" s="359"/>
      <c r="N6" s="359"/>
      <c r="O6" s="359"/>
      <c r="P6" s="359"/>
    </row>
    <row r="7" spans="1:16" s="98" customFormat="1" ht="183.75" customHeight="1">
      <c r="A7" s="330" t="s">
        <v>569</v>
      </c>
      <c r="B7" s="365" t="s">
        <v>570</v>
      </c>
      <c r="C7" s="267" t="s">
        <v>571</v>
      </c>
      <c r="D7" s="267" t="s">
        <v>572</v>
      </c>
      <c r="E7" s="267" t="s">
        <v>74</v>
      </c>
      <c r="F7" s="372" t="s">
        <v>573</v>
      </c>
      <c r="G7" s="103" t="s">
        <v>560</v>
      </c>
      <c r="H7" s="199" t="s">
        <v>31</v>
      </c>
      <c r="I7" s="196" t="s">
        <v>561</v>
      </c>
      <c r="J7" s="198" t="s">
        <v>141</v>
      </c>
      <c r="K7" s="343"/>
      <c r="L7" s="102"/>
      <c r="M7" s="102"/>
      <c r="N7" s="102"/>
    </row>
    <row r="8" spans="1:16" ht="153.75" customHeight="1">
      <c r="A8" s="115" t="s">
        <v>574</v>
      </c>
      <c r="B8" s="116" t="s">
        <v>258</v>
      </c>
      <c r="C8" s="114" t="s">
        <v>55</v>
      </c>
      <c r="D8" s="116" t="s">
        <v>575</v>
      </c>
      <c r="E8" s="114" t="s">
        <v>74</v>
      </c>
      <c r="F8" s="103" t="s">
        <v>457</v>
      </c>
      <c r="G8" s="103" t="s">
        <v>560</v>
      </c>
      <c r="H8" s="199" t="s">
        <v>31</v>
      </c>
      <c r="I8" s="320"/>
      <c r="J8" s="198"/>
      <c r="K8" s="102"/>
      <c r="L8" s="105"/>
      <c r="M8" s="102"/>
      <c r="N8" s="102"/>
    </row>
    <row r="9" spans="1:16" ht="116.25" customHeight="1">
      <c r="A9" s="350">
        <v>45952</v>
      </c>
      <c r="B9" s="196" t="s">
        <v>530</v>
      </c>
      <c r="C9" s="101" t="s">
        <v>26</v>
      </c>
      <c r="D9" s="351" t="s">
        <v>576</v>
      </c>
      <c r="E9" s="352" t="s">
        <v>248</v>
      </c>
      <c r="F9" s="347" t="s">
        <v>29</v>
      </c>
      <c r="G9" s="103" t="s">
        <v>577</v>
      </c>
      <c r="H9" s="199" t="s">
        <v>31</v>
      </c>
      <c r="I9" s="196" t="s">
        <v>578</v>
      </c>
      <c r="J9" s="198" t="s">
        <v>141</v>
      </c>
      <c r="K9" s="343"/>
      <c r="L9" s="104"/>
      <c r="M9" s="102"/>
      <c r="N9" s="102"/>
    </row>
    <row r="10" spans="1:16" ht="99" customHeight="1">
      <c r="A10" s="196" t="s">
        <v>579</v>
      </c>
      <c r="B10" s="196" t="s">
        <v>563</v>
      </c>
      <c r="C10" s="196" t="s">
        <v>564</v>
      </c>
      <c r="D10" s="196" t="s">
        <v>580</v>
      </c>
      <c r="E10" s="196" t="s">
        <v>559</v>
      </c>
      <c r="F10" s="196" t="s">
        <v>566</v>
      </c>
      <c r="G10" s="196" t="s">
        <v>567</v>
      </c>
      <c r="H10" s="196" t="s">
        <v>41</v>
      </c>
      <c r="I10" s="196" t="s">
        <v>568</v>
      </c>
      <c r="J10" s="196" t="s">
        <v>141</v>
      </c>
      <c r="K10" s="344"/>
      <c r="L10" s="322"/>
      <c r="M10" s="322"/>
      <c r="N10" s="322"/>
    </row>
    <row r="11" spans="1:16" s="98" customFormat="1" ht="115.5" customHeight="1">
      <c r="A11" s="330" t="s">
        <v>581</v>
      </c>
      <c r="B11" s="365" t="s">
        <v>570</v>
      </c>
      <c r="C11" s="267" t="s">
        <v>571</v>
      </c>
      <c r="D11" s="267" t="s">
        <v>582</v>
      </c>
      <c r="E11" s="267" t="s">
        <v>74</v>
      </c>
      <c r="F11" s="267" t="s">
        <v>583</v>
      </c>
      <c r="G11" s="336" t="s">
        <v>584</v>
      </c>
      <c r="H11" s="336" t="s">
        <v>585</v>
      </c>
      <c r="I11" s="336" t="s">
        <v>586</v>
      </c>
      <c r="J11" s="336" t="s">
        <v>141</v>
      </c>
      <c r="K11" s="343"/>
      <c r="L11" s="102"/>
      <c r="M11" s="102"/>
      <c r="N11" s="102"/>
    </row>
    <row r="12" spans="1:16" ht="106.5" customHeight="1">
      <c r="A12" s="115" t="s">
        <v>587</v>
      </c>
      <c r="B12" s="116" t="s">
        <v>258</v>
      </c>
      <c r="C12" s="114" t="s">
        <v>55</v>
      </c>
      <c r="D12" s="116" t="s">
        <v>588</v>
      </c>
      <c r="E12" s="114" t="s">
        <v>74</v>
      </c>
      <c r="F12" s="103" t="s">
        <v>589</v>
      </c>
      <c r="G12" s="267" t="s">
        <v>584</v>
      </c>
      <c r="H12" s="267" t="s">
        <v>585</v>
      </c>
      <c r="I12" s="196"/>
      <c r="J12" s="238"/>
      <c r="K12" s="102"/>
      <c r="L12" s="105"/>
      <c r="M12" s="102"/>
      <c r="N12" s="102"/>
    </row>
    <row r="13" spans="1:16" ht="84">
      <c r="A13" s="350">
        <v>45954</v>
      </c>
      <c r="B13" s="196" t="s">
        <v>530</v>
      </c>
      <c r="C13" s="101" t="s">
        <v>26</v>
      </c>
      <c r="D13" s="351" t="s">
        <v>590</v>
      </c>
      <c r="E13" s="352" t="s">
        <v>591</v>
      </c>
      <c r="F13" s="347" t="s">
        <v>29</v>
      </c>
      <c r="G13" s="103" t="s">
        <v>592</v>
      </c>
      <c r="H13" s="199" t="s">
        <v>31</v>
      </c>
      <c r="I13" s="196" t="s">
        <v>593</v>
      </c>
      <c r="J13" s="198" t="s">
        <v>141</v>
      </c>
      <c r="K13" s="343"/>
      <c r="L13" s="104"/>
      <c r="M13" s="102"/>
      <c r="N13" s="102"/>
    </row>
    <row r="14" spans="1:16" ht="81">
      <c r="A14" s="196" t="s">
        <v>594</v>
      </c>
      <c r="B14" s="196" t="s">
        <v>595</v>
      </c>
      <c r="C14" s="196" t="s">
        <v>266</v>
      </c>
      <c r="D14" s="196" t="s">
        <v>596</v>
      </c>
      <c r="E14" s="196" t="s">
        <v>591</v>
      </c>
      <c r="F14" s="196" t="s">
        <v>597</v>
      </c>
      <c r="G14" s="196" t="s">
        <v>598</v>
      </c>
      <c r="H14" s="196" t="s">
        <v>41</v>
      </c>
      <c r="I14" s="196" t="s">
        <v>599</v>
      </c>
      <c r="J14" s="196" t="s">
        <v>141</v>
      </c>
      <c r="K14" s="344"/>
      <c r="L14" s="322"/>
      <c r="M14" s="322"/>
      <c r="N14" s="322"/>
    </row>
    <row r="15" spans="1:16" ht="102.75" customHeight="1">
      <c r="A15" s="330" t="s">
        <v>600</v>
      </c>
      <c r="B15" s="317" t="s">
        <v>512</v>
      </c>
      <c r="C15" s="267" t="s">
        <v>571</v>
      </c>
      <c r="D15" s="267" t="s">
        <v>601</v>
      </c>
      <c r="E15" s="267" t="s">
        <v>132</v>
      </c>
      <c r="F15" s="267" t="s">
        <v>132</v>
      </c>
      <c r="G15" s="103" t="s">
        <v>592</v>
      </c>
      <c r="H15" s="199" t="s">
        <v>31</v>
      </c>
      <c r="I15" s="196" t="s">
        <v>593</v>
      </c>
      <c r="J15" s="198" t="s">
        <v>141</v>
      </c>
      <c r="K15" s="343"/>
      <c r="L15" s="104"/>
      <c r="M15" s="102"/>
      <c r="N15" s="102"/>
    </row>
    <row r="16" spans="1:16" ht="71.25">
      <c r="A16" s="115" t="s">
        <v>602</v>
      </c>
      <c r="B16" s="272" t="s">
        <v>274</v>
      </c>
      <c r="C16" s="272" t="s">
        <v>55</v>
      </c>
      <c r="D16" s="273" t="s">
        <v>603</v>
      </c>
      <c r="E16" s="114" t="s">
        <v>67</v>
      </c>
      <c r="F16" s="373" t="s">
        <v>516</v>
      </c>
      <c r="G16" s="103" t="s">
        <v>592</v>
      </c>
      <c r="H16" s="199" t="s">
        <v>31</v>
      </c>
      <c r="I16" s="196"/>
      <c r="J16" s="238"/>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25CFC-5CBE-412B-895D-1D250F763C57}">
  <dimension ref="A1:P16"/>
  <sheetViews>
    <sheetView showGridLines="0" workbookViewId="0">
      <pane xSplit="1" topLeftCell="B1" activePane="topRight" state="frozen"/>
      <selection pane="topRight" activeCell="B11" sqref="B11:D11"/>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96" customWidth="1"/>
    <col min="7" max="7" width="36" style="96" customWidth="1"/>
    <col min="8" max="8" width="24" style="96"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3" t="s">
        <v>5</v>
      </c>
      <c r="G3" s="310" t="s">
        <v>6</v>
      </c>
      <c r="H3" s="743" t="s">
        <v>7</v>
      </c>
      <c r="I3" s="743"/>
      <c r="J3" s="743" t="s">
        <v>8</v>
      </c>
      <c r="K3" s="743" t="s">
        <v>9</v>
      </c>
      <c r="L3" s="743" t="s">
        <v>10</v>
      </c>
      <c r="M3" s="681" t="s">
        <v>11</v>
      </c>
      <c r="N3" s="681"/>
    </row>
    <row r="4" spans="1:16" ht="27">
      <c r="A4" s="741"/>
      <c r="B4" s="741"/>
      <c r="C4" s="310" t="s">
        <v>12</v>
      </c>
      <c r="D4" s="310" t="s">
        <v>13</v>
      </c>
      <c r="E4" s="742"/>
      <c r="F4" s="735"/>
      <c r="G4" s="246" t="s">
        <v>14</v>
      </c>
      <c r="H4" s="245" t="s">
        <v>15</v>
      </c>
      <c r="I4" s="245" t="s">
        <v>16</v>
      </c>
      <c r="J4" s="736"/>
      <c r="K4" s="739"/>
      <c r="L4" s="739"/>
      <c r="M4" s="312" t="s">
        <v>17</v>
      </c>
      <c r="N4" s="312" t="s">
        <v>18</v>
      </c>
    </row>
    <row r="5" spans="1:16" ht="135" customHeight="1">
      <c r="A5" s="342">
        <v>45957</v>
      </c>
      <c r="B5" s="196" t="s">
        <v>530</v>
      </c>
      <c r="C5" s="101" t="s">
        <v>26</v>
      </c>
      <c r="D5" s="252" t="s">
        <v>604</v>
      </c>
      <c r="E5" s="346" t="s">
        <v>236</v>
      </c>
      <c r="F5" s="121" t="s">
        <v>381</v>
      </c>
      <c r="G5" s="103" t="s">
        <v>605</v>
      </c>
      <c r="H5" s="199" t="s">
        <v>31</v>
      </c>
      <c r="I5" s="196" t="s">
        <v>606</v>
      </c>
      <c r="J5" s="198" t="s">
        <v>141</v>
      </c>
      <c r="K5" s="343"/>
      <c r="L5" s="104"/>
      <c r="M5" s="102"/>
      <c r="N5" s="102"/>
    </row>
    <row r="6" spans="1:16" s="327" customFormat="1" ht="157.5" customHeight="1">
      <c r="A6" s="196" t="s">
        <v>607</v>
      </c>
      <c r="B6" s="196" t="s">
        <v>608</v>
      </c>
      <c r="C6" s="196" t="s">
        <v>609</v>
      </c>
      <c r="D6" s="196" t="s">
        <v>610</v>
      </c>
      <c r="E6" s="196" t="s">
        <v>236</v>
      </c>
      <c r="F6" s="196" t="s">
        <v>611</v>
      </c>
      <c r="G6" s="196" t="s">
        <v>612</v>
      </c>
      <c r="H6" s="196" t="s">
        <v>41</v>
      </c>
      <c r="I6" s="196" t="s">
        <v>613</v>
      </c>
      <c r="J6" s="196" t="s">
        <v>141</v>
      </c>
      <c r="K6" s="320"/>
      <c r="L6" s="320"/>
      <c r="M6" s="359"/>
      <c r="N6" s="359"/>
      <c r="O6" s="359"/>
      <c r="P6" s="359"/>
    </row>
    <row r="7" spans="1:16" s="98" customFormat="1" ht="183.75" customHeight="1">
      <c r="A7" s="330" t="s">
        <v>614</v>
      </c>
      <c r="B7" s="278" t="s">
        <v>615</v>
      </c>
      <c r="C7" s="341" t="s">
        <v>571</v>
      </c>
      <c r="D7" s="374" t="s">
        <v>616</v>
      </c>
      <c r="E7" s="375" t="s">
        <v>617</v>
      </c>
      <c r="F7" s="376" t="s">
        <v>618</v>
      </c>
      <c r="G7" s="103" t="s">
        <v>605</v>
      </c>
      <c r="H7" s="199" t="s">
        <v>31</v>
      </c>
      <c r="I7" s="196" t="s">
        <v>606</v>
      </c>
      <c r="J7" s="196" t="s">
        <v>141</v>
      </c>
      <c r="K7" s="343"/>
      <c r="L7" s="102"/>
      <c r="M7" s="102"/>
      <c r="N7" s="102"/>
    </row>
    <row r="8" spans="1:16" ht="153.75" customHeight="1">
      <c r="A8" s="115" t="s">
        <v>619</v>
      </c>
      <c r="B8" s="116" t="s">
        <v>258</v>
      </c>
      <c r="C8" s="114" t="s">
        <v>55</v>
      </c>
      <c r="D8" s="116" t="s">
        <v>620</v>
      </c>
      <c r="E8" s="114" t="s">
        <v>74</v>
      </c>
      <c r="F8" s="103" t="s">
        <v>621</v>
      </c>
      <c r="G8" s="103" t="s">
        <v>605</v>
      </c>
      <c r="H8" s="199" t="s">
        <v>31</v>
      </c>
      <c r="I8" s="320"/>
      <c r="J8" s="198"/>
      <c r="K8" s="102"/>
      <c r="L8" s="105"/>
      <c r="M8" s="102"/>
      <c r="N8" s="102"/>
    </row>
    <row r="9" spans="1:16" ht="116.25" customHeight="1">
      <c r="A9" s="342">
        <v>45959</v>
      </c>
      <c r="B9" s="196" t="s">
        <v>530</v>
      </c>
      <c r="C9" s="101" t="s">
        <v>26</v>
      </c>
      <c r="D9" s="252" t="s">
        <v>622</v>
      </c>
      <c r="E9" s="346" t="s">
        <v>478</v>
      </c>
      <c r="F9" s="347" t="s">
        <v>29</v>
      </c>
      <c r="G9" s="103" t="s">
        <v>623</v>
      </c>
      <c r="H9" s="199" t="s">
        <v>31</v>
      </c>
      <c r="I9" s="196" t="s">
        <v>624</v>
      </c>
      <c r="J9" s="198" t="s">
        <v>141</v>
      </c>
      <c r="K9" s="343"/>
      <c r="L9" s="104"/>
      <c r="M9" s="102"/>
      <c r="N9" s="102"/>
    </row>
    <row r="10" spans="1:16" ht="99" customHeight="1">
      <c r="A10" s="196" t="s">
        <v>625</v>
      </c>
      <c r="B10" s="196" t="s">
        <v>626</v>
      </c>
      <c r="C10" s="196" t="s">
        <v>627</v>
      </c>
      <c r="D10" s="196" t="s">
        <v>628</v>
      </c>
      <c r="E10" s="196" t="s">
        <v>478</v>
      </c>
      <c r="F10" s="196" t="s">
        <v>629</v>
      </c>
      <c r="G10" s="196" t="s">
        <v>630</v>
      </c>
      <c r="H10" s="196" t="s">
        <v>41</v>
      </c>
      <c r="I10" s="196" t="s">
        <v>631</v>
      </c>
      <c r="J10" s="196" t="s">
        <v>141</v>
      </c>
      <c r="K10" s="344"/>
      <c r="L10" s="322"/>
      <c r="M10" s="322"/>
      <c r="N10" s="322"/>
    </row>
    <row r="11" spans="1:16" s="98" customFormat="1" ht="115.5" customHeight="1">
      <c r="A11" s="330" t="s">
        <v>632</v>
      </c>
      <c r="B11" s="339" t="s">
        <v>527</v>
      </c>
      <c r="C11" s="341" t="s">
        <v>571</v>
      </c>
      <c r="D11" s="267" t="s">
        <v>528</v>
      </c>
      <c r="E11" s="287" t="s">
        <v>89</v>
      </c>
      <c r="F11" s="287" t="s">
        <v>89</v>
      </c>
      <c r="G11" s="196" t="s">
        <v>630</v>
      </c>
      <c r="H11" s="196" t="s">
        <v>41</v>
      </c>
      <c r="I11" s="196" t="s">
        <v>631</v>
      </c>
      <c r="J11" s="196" t="s">
        <v>141</v>
      </c>
      <c r="K11" s="344"/>
      <c r="L11" s="322"/>
      <c r="M11" s="322"/>
      <c r="N11" s="322"/>
      <c r="O11" s="96"/>
      <c r="P11" s="96"/>
    </row>
    <row r="12" spans="1:16" ht="106.5" customHeight="1">
      <c r="A12" s="115" t="s">
        <v>633</v>
      </c>
      <c r="B12" s="116" t="s">
        <v>99</v>
      </c>
      <c r="C12" s="114" t="s">
        <v>55</v>
      </c>
      <c r="D12" s="242" t="s">
        <v>634</v>
      </c>
      <c r="E12" s="287" t="s">
        <v>89</v>
      </c>
      <c r="F12" s="357" t="s">
        <v>635</v>
      </c>
      <c r="G12" s="103" t="s">
        <v>623</v>
      </c>
      <c r="H12" s="199" t="s">
        <v>31</v>
      </c>
      <c r="I12" s="196"/>
      <c r="J12" s="238"/>
      <c r="K12" s="102"/>
      <c r="L12" s="105"/>
      <c r="M12" s="102"/>
      <c r="N12" s="102"/>
    </row>
    <row r="13" spans="1:16" ht="84">
      <c r="A13" s="342">
        <v>45960</v>
      </c>
      <c r="B13" s="196" t="s">
        <v>530</v>
      </c>
      <c r="C13" s="101" t="s">
        <v>26</v>
      </c>
      <c r="D13" s="252" t="s">
        <v>636</v>
      </c>
      <c r="E13" s="346" t="s">
        <v>637</v>
      </c>
      <c r="F13" s="347" t="s">
        <v>29</v>
      </c>
      <c r="G13" s="103" t="s">
        <v>638</v>
      </c>
      <c r="H13" s="199" t="s">
        <v>31</v>
      </c>
      <c r="I13" s="196" t="s">
        <v>639</v>
      </c>
      <c r="J13" s="198" t="s">
        <v>141</v>
      </c>
      <c r="K13" s="343"/>
      <c r="L13" s="104"/>
      <c r="M13" s="102"/>
      <c r="N13" s="102"/>
    </row>
    <row r="14" spans="1:16" ht="84">
      <c r="A14" s="196" t="s">
        <v>640</v>
      </c>
      <c r="B14" s="196" t="s">
        <v>608</v>
      </c>
      <c r="C14" s="196" t="s">
        <v>609</v>
      </c>
      <c r="D14" s="196" t="s">
        <v>641</v>
      </c>
      <c r="E14" s="196" t="s">
        <v>637</v>
      </c>
      <c r="F14" s="196" t="s">
        <v>642</v>
      </c>
      <c r="G14" s="196" t="s">
        <v>643</v>
      </c>
      <c r="H14" s="196" t="s">
        <v>41</v>
      </c>
      <c r="I14" s="196" t="s">
        <v>644</v>
      </c>
      <c r="J14" s="196" t="s">
        <v>141</v>
      </c>
      <c r="K14" s="344"/>
      <c r="L14" s="322"/>
      <c r="M14" s="322"/>
      <c r="N14" s="322"/>
    </row>
    <row r="15" spans="1:16" ht="102.75" customHeight="1">
      <c r="A15" s="330" t="s">
        <v>645</v>
      </c>
      <c r="B15" s="278" t="s">
        <v>615</v>
      </c>
      <c r="C15" s="341" t="s">
        <v>571</v>
      </c>
      <c r="D15" s="278" t="s">
        <v>646</v>
      </c>
      <c r="E15" s="375" t="s">
        <v>617</v>
      </c>
      <c r="F15" s="376" t="s">
        <v>618</v>
      </c>
      <c r="G15" s="376" t="s">
        <v>643</v>
      </c>
      <c r="H15" s="278" t="s">
        <v>41</v>
      </c>
      <c r="I15" s="376" t="s">
        <v>644</v>
      </c>
      <c r="J15" s="377" t="s">
        <v>141</v>
      </c>
      <c r="K15" s="378"/>
      <c r="L15" s="378"/>
      <c r="M15" s="102"/>
      <c r="N15" s="102"/>
    </row>
    <row r="16" spans="1:16" ht="84">
      <c r="A16" s="115" t="s">
        <v>647</v>
      </c>
      <c r="B16" s="116" t="s">
        <v>258</v>
      </c>
      <c r="C16" s="114" t="s">
        <v>55</v>
      </c>
      <c r="D16" s="116" t="s">
        <v>648</v>
      </c>
      <c r="E16" s="114" t="s">
        <v>74</v>
      </c>
      <c r="F16" s="103" t="s">
        <v>649</v>
      </c>
      <c r="G16" s="376" t="s">
        <v>643</v>
      </c>
      <c r="H16" s="278" t="s">
        <v>41</v>
      </c>
      <c r="I16" s="196"/>
      <c r="J16" s="238"/>
      <c r="K16" s="102"/>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82328-7362-4747-8FE2-66D11E230944}">
  <dimension ref="A1:P12"/>
  <sheetViews>
    <sheetView showGridLines="0" workbookViewId="0">
      <pane xSplit="1" topLeftCell="B1" activePane="topRight" state="frozen"/>
      <selection pane="topRight" activeCell="A15" sqref="A15"/>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389" customWidth="1"/>
    <col min="7" max="7" width="36" style="389" customWidth="1"/>
    <col min="8" max="8" width="24" style="387"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5" t="s">
        <v>5</v>
      </c>
      <c r="G3" s="381" t="s">
        <v>6</v>
      </c>
      <c r="H3" s="743" t="s">
        <v>7</v>
      </c>
      <c r="I3" s="743"/>
      <c r="J3" s="743" t="s">
        <v>8</v>
      </c>
      <c r="K3" s="743" t="s">
        <v>9</v>
      </c>
      <c r="L3" s="743" t="s">
        <v>10</v>
      </c>
      <c r="M3" s="681" t="s">
        <v>11</v>
      </c>
      <c r="N3" s="681"/>
    </row>
    <row r="4" spans="1:16" ht="27">
      <c r="A4" s="741"/>
      <c r="B4" s="741"/>
      <c r="C4" s="310" t="s">
        <v>12</v>
      </c>
      <c r="D4" s="310" t="s">
        <v>13</v>
      </c>
      <c r="E4" s="742"/>
      <c r="F4" s="746"/>
      <c r="G4" s="390" t="s">
        <v>14</v>
      </c>
      <c r="H4" s="382" t="s">
        <v>15</v>
      </c>
      <c r="I4" s="245" t="s">
        <v>16</v>
      </c>
      <c r="J4" s="736"/>
      <c r="K4" s="739"/>
      <c r="L4" s="739"/>
      <c r="M4" s="312" t="s">
        <v>17</v>
      </c>
      <c r="N4" s="312" t="s">
        <v>18</v>
      </c>
    </row>
    <row r="5" spans="1:16" ht="159.75" customHeight="1">
      <c r="A5" s="342">
        <v>45966</v>
      </c>
      <c r="B5" s="196" t="s">
        <v>530</v>
      </c>
      <c r="C5" s="101" t="s">
        <v>26</v>
      </c>
      <c r="D5" s="252" t="s">
        <v>407</v>
      </c>
      <c r="E5" s="346" t="s">
        <v>408</v>
      </c>
      <c r="F5" s="383" t="s">
        <v>29</v>
      </c>
      <c r="G5" s="384" t="s">
        <v>650</v>
      </c>
      <c r="H5" s="391" t="s">
        <v>31</v>
      </c>
      <c r="I5" s="196" t="s">
        <v>651</v>
      </c>
      <c r="J5" s="198" t="s">
        <v>141</v>
      </c>
      <c r="K5" s="343"/>
      <c r="L5" s="104"/>
      <c r="M5" s="102"/>
      <c r="N5" s="102"/>
    </row>
    <row r="6" spans="1:16" ht="99" customHeight="1">
      <c r="A6" s="196" t="s">
        <v>652</v>
      </c>
      <c r="B6" s="196" t="s">
        <v>653</v>
      </c>
      <c r="C6" s="196" t="s">
        <v>266</v>
      </c>
      <c r="D6" s="196" t="s">
        <v>654</v>
      </c>
      <c r="E6" s="196" t="s">
        <v>408</v>
      </c>
      <c r="F6" s="384" t="s">
        <v>655</v>
      </c>
      <c r="G6" s="384" t="s">
        <v>656</v>
      </c>
      <c r="H6" s="384" t="s">
        <v>41</v>
      </c>
      <c r="I6" s="196" t="s">
        <v>657</v>
      </c>
      <c r="J6" s="196" t="s">
        <v>141</v>
      </c>
      <c r="K6" s="196" t="s">
        <v>141</v>
      </c>
      <c r="L6" s="322"/>
      <c r="M6" s="322"/>
      <c r="N6" s="322"/>
    </row>
    <row r="7" spans="1:16" s="98" customFormat="1" ht="144" customHeight="1">
      <c r="A7" s="330" t="s">
        <v>658</v>
      </c>
      <c r="B7" s="341" t="s">
        <v>512</v>
      </c>
      <c r="C7" s="341" t="s">
        <v>659</v>
      </c>
      <c r="D7" s="267" t="s">
        <v>660</v>
      </c>
      <c r="E7" s="287" t="s">
        <v>67</v>
      </c>
      <c r="F7" s="385" t="s">
        <v>67</v>
      </c>
      <c r="G7" s="384" t="s">
        <v>650</v>
      </c>
      <c r="H7" s="391" t="s">
        <v>31</v>
      </c>
      <c r="I7" s="196" t="s">
        <v>651</v>
      </c>
      <c r="J7" s="198" t="s">
        <v>141</v>
      </c>
      <c r="K7" s="344"/>
      <c r="L7" s="322"/>
      <c r="M7" s="322"/>
      <c r="N7" s="322"/>
      <c r="O7" s="96"/>
      <c r="P7" s="96"/>
    </row>
    <row r="8" spans="1:16" ht="106.5" customHeight="1">
      <c r="A8" s="115" t="s">
        <v>661</v>
      </c>
      <c r="B8" s="272" t="s">
        <v>274</v>
      </c>
      <c r="C8" s="272" t="s">
        <v>55</v>
      </c>
      <c r="D8" s="273" t="s">
        <v>603</v>
      </c>
      <c r="E8" s="114" t="s">
        <v>67</v>
      </c>
      <c r="F8" s="386" t="s">
        <v>516</v>
      </c>
      <c r="G8" s="384" t="s">
        <v>650</v>
      </c>
      <c r="H8" s="391" t="s">
        <v>31</v>
      </c>
      <c r="I8" s="196" t="s">
        <v>651</v>
      </c>
      <c r="J8" s="198" t="s">
        <v>141</v>
      </c>
      <c r="K8" s="344"/>
      <c r="L8" s="322"/>
      <c r="M8" s="322"/>
      <c r="N8" s="322"/>
    </row>
    <row r="9" spans="1:16" ht="84">
      <c r="A9" s="342">
        <v>45968</v>
      </c>
      <c r="B9" s="196" t="s">
        <v>530</v>
      </c>
      <c r="C9" s="101" t="s">
        <v>26</v>
      </c>
      <c r="D9" s="252" t="s">
        <v>662</v>
      </c>
      <c r="E9" s="346" t="s">
        <v>663</v>
      </c>
      <c r="F9" s="383" t="s">
        <v>29</v>
      </c>
      <c r="G9" s="384" t="s">
        <v>664</v>
      </c>
      <c r="H9" s="391" t="s">
        <v>31</v>
      </c>
      <c r="I9" s="196" t="s">
        <v>665</v>
      </c>
      <c r="J9" s="198" t="s">
        <v>141</v>
      </c>
      <c r="K9" s="343"/>
      <c r="L9" s="104"/>
      <c r="M9" s="102"/>
      <c r="N9" s="102"/>
    </row>
    <row r="10" spans="1:16" ht="175.5">
      <c r="A10" s="196" t="s">
        <v>666</v>
      </c>
      <c r="B10" s="196" t="s">
        <v>608</v>
      </c>
      <c r="C10" s="196" t="s">
        <v>609</v>
      </c>
      <c r="D10" s="196" t="s">
        <v>667</v>
      </c>
      <c r="E10" s="196" t="s">
        <v>637</v>
      </c>
      <c r="F10" s="384" t="s">
        <v>668</v>
      </c>
      <c r="G10" s="384" t="s">
        <v>669</v>
      </c>
      <c r="H10" s="384" t="s">
        <v>41</v>
      </c>
      <c r="I10" s="196" t="s">
        <v>670</v>
      </c>
      <c r="J10" s="196" t="s">
        <v>141</v>
      </c>
      <c r="K10" s="196" t="s">
        <v>141</v>
      </c>
      <c r="L10" s="322"/>
      <c r="M10" s="322"/>
      <c r="N10" s="322"/>
    </row>
    <row r="11" spans="1:16" s="98" customFormat="1" ht="102.75" customHeight="1">
      <c r="A11" s="330" t="s">
        <v>671</v>
      </c>
      <c r="B11" s="379" t="s">
        <v>672</v>
      </c>
      <c r="C11" s="380" t="s">
        <v>673</v>
      </c>
      <c r="D11" s="379" t="s">
        <v>674</v>
      </c>
      <c r="E11" s="114" t="s">
        <v>74</v>
      </c>
      <c r="F11" s="388" t="s">
        <v>675</v>
      </c>
      <c r="G11" s="384" t="s">
        <v>669</v>
      </c>
      <c r="H11" s="384" t="s">
        <v>41</v>
      </c>
      <c r="I11" s="196" t="s">
        <v>670</v>
      </c>
      <c r="J11" s="196" t="s">
        <v>141</v>
      </c>
      <c r="K11" s="196" t="s">
        <v>141</v>
      </c>
      <c r="L11" s="378"/>
      <c r="M11" s="102"/>
      <c r="N11" s="102"/>
    </row>
    <row r="12" spans="1:16" ht="98.25" customHeight="1">
      <c r="A12" s="115" t="s">
        <v>676</v>
      </c>
      <c r="B12" s="116" t="s">
        <v>258</v>
      </c>
      <c r="C12" s="114" t="s">
        <v>55</v>
      </c>
      <c r="D12" s="116" t="s">
        <v>677</v>
      </c>
      <c r="E12" s="114" t="s">
        <v>74</v>
      </c>
      <c r="F12" s="384" t="s">
        <v>649</v>
      </c>
      <c r="G12" s="384" t="s">
        <v>664</v>
      </c>
      <c r="H12" s="391" t="s">
        <v>31</v>
      </c>
      <c r="I12" s="196" t="s">
        <v>670</v>
      </c>
      <c r="J12" s="196" t="s">
        <v>141</v>
      </c>
      <c r="K12" s="196" t="s">
        <v>141</v>
      </c>
      <c r="L12" s="105"/>
      <c r="M12" s="102"/>
      <c r="N12"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9273C-97A0-47D4-905C-43FC6520FFF1}">
  <dimension ref="A1:P16"/>
  <sheetViews>
    <sheetView showGridLines="0" workbookViewId="0">
      <pane xSplit="1" topLeftCell="C1" activePane="topRight" state="frozen"/>
      <selection pane="topRight" activeCell="C7" sqref="C7"/>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389" customWidth="1"/>
    <col min="7" max="7" width="36" style="389" customWidth="1"/>
    <col min="8" max="8" width="24" style="387"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5" t="s">
        <v>5</v>
      </c>
      <c r="G3" s="381" t="s">
        <v>6</v>
      </c>
      <c r="H3" s="743" t="s">
        <v>7</v>
      </c>
      <c r="I3" s="743"/>
      <c r="J3" s="743" t="s">
        <v>8</v>
      </c>
      <c r="K3" s="743" t="s">
        <v>9</v>
      </c>
      <c r="L3" s="743" t="s">
        <v>10</v>
      </c>
      <c r="M3" s="681" t="s">
        <v>11</v>
      </c>
      <c r="N3" s="681"/>
    </row>
    <row r="4" spans="1:16" ht="27">
      <c r="A4" s="741"/>
      <c r="B4" s="741"/>
      <c r="C4" s="310" t="s">
        <v>12</v>
      </c>
      <c r="D4" s="310" t="s">
        <v>13</v>
      </c>
      <c r="E4" s="742"/>
      <c r="F4" s="746"/>
      <c r="G4" s="390" t="s">
        <v>14</v>
      </c>
      <c r="H4" s="382" t="s">
        <v>15</v>
      </c>
      <c r="I4" s="245" t="s">
        <v>16</v>
      </c>
      <c r="J4" s="736"/>
      <c r="K4" s="739"/>
      <c r="L4" s="739"/>
      <c r="M4" s="312" t="s">
        <v>17</v>
      </c>
      <c r="N4" s="312" t="s">
        <v>18</v>
      </c>
    </row>
    <row r="5" spans="1:16" ht="159.75" customHeight="1">
      <c r="A5" s="392">
        <v>45971</v>
      </c>
      <c r="B5" s="393" t="s">
        <v>678</v>
      </c>
      <c r="C5" s="394" t="s">
        <v>26</v>
      </c>
      <c r="D5" s="394" t="s">
        <v>679</v>
      </c>
      <c r="E5" s="395" t="s">
        <v>546</v>
      </c>
      <c r="F5" s="383" t="s">
        <v>29</v>
      </c>
      <c r="G5" s="384" t="s">
        <v>680</v>
      </c>
      <c r="H5" s="391" t="s">
        <v>31</v>
      </c>
      <c r="I5" s="196" t="s">
        <v>681</v>
      </c>
      <c r="J5" s="198" t="s">
        <v>141</v>
      </c>
      <c r="K5" s="343"/>
      <c r="L5" s="104"/>
      <c r="M5" s="102"/>
      <c r="N5" s="102"/>
    </row>
    <row r="6" spans="1:16" s="98" customFormat="1" ht="99" customHeight="1">
      <c r="A6" s="196" t="s">
        <v>682</v>
      </c>
      <c r="B6" s="196" t="s">
        <v>626</v>
      </c>
      <c r="C6" s="196" t="s">
        <v>627</v>
      </c>
      <c r="D6" s="114" t="s">
        <v>683</v>
      </c>
      <c r="E6" s="396" t="s">
        <v>546</v>
      </c>
      <c r="F6" s="363" t="s">
        <v>684</v>
      </c>
      <c r="G6" s="365" t="s">
        <v>685</v>
      </c>
      <c r="H6" s="367" t="s">
        <v>41</v>
      </c>
      <c r="I6" s="365" t="s">
        <v>686</v>
      </c>
      <c r="J6" s="336" t="s">
        <v>141</v>
      </c>
      <c r="K6" s="196"/>
      <c r="L6" s="322"/>
      <c r="M6" s="322"/>
      <c r="N6" s="322"/>
    </row>
    <row r="7" spans="1:16" s="98" customFormat="1" ht="144" customHeight="1">
      <c r="A7" s="330" t="s">
        <v>687</v>
      </c>
      <c r="B7" s="339" t="s">
        <v>527</v>
      </c>
      <c r="C7" s="341" t="s">
        <v>571</v>
      </c>
      <c r="D7" s="267" t="s">
        <v>688</v>
      </c>
      <c r="E7" s="287" t="s">
        <v>89</v>
      </c>
      <c r="F7" s="287" t="s">
        <v>89</v>
      </c>
      <c r="G7" s="384" t="s">
        <v>680</v>
      </c>
      <c r="H7" s="391" t="s">
        <v>31</v>
      </c>
      <c r="I7" s="196" t="s">
        <v>681</v>
      </c>
      <c r="J7" s="198" t="s">
        <v>141</v>
      </c>
      <c r="K7" s="343"/>
      <c r="L7" s="104"/>
      <c r="M7" s="322"/>
      <c r="N7" s="322"/>
      <c r="O7" s="96"/>
      <c r="P7" s="96"/>
    </row>
    <row r="8" spans="1:16" ht="106.5" customHeight="1">
      <c r="A8" s="115" t="s">
        <v>689</v>
      </c>
      <c r="B8" s="116"/>
      <c r="C8" s="114"/>
      <c r="D8" s="242"/>
      <c r="E8" s="287"/>
      <c r="F8" s="357"/>
      <c r="G8" s="384"/>
      <c r="H8" s="391"/>
      <c r="I8" s="196"/>
      <c r="J8" s="198"/>
      <c r="K8" s="344"/>
      <c r="L8" s="322"/>
      <c r="M8" s="322"/>
      <c r="N8" s="322"/>
    </row>
    <row r="9" spans="1:16" ht="120" customHeight="1">
      <c r="A9" s="392">
        <v>45973</v>
      </c>
      <c r="B9" s="393" t="s">
        <v>678</v>
      </c>
      <c r="C9" s="394" t="s">
        <v>26</v>
      </c>
      <c r="D9" s="394" t="s">
        <v>690</v>
      </c>
      <c r="E9" s="395" t="s">
        <v>691</v>
      </c>
      <c r="F9" s="383" t="s">
        <v>29</v>
      </c>
      <c r="G9" s="384" t="s">
        <v>692</v>
      </c>
      <c r="H9" s="391" t="s">
        <v>31</v>
      </c>
      <c r="I9" s="196" t="s">
        <v>693</v>
      </c>
      <c r="J9" s="198" t="s">
        <v>141</v>
      </c>
      <c r="K9" s="343"/>
      <c r="L9" s="104"/>
      <c r="M9" s="102"/>
      <c r="N9" s="102"/>
    </row>
    <row r="10" spans="1:16" ht="81">
      <c r="A10" s="196" t="s">
        <v>694</v>
      </c>
      <c r="B10" s="397" t="s">
        <v>695</v>
      </c>
      <c r="C10" s="398" t="s">
        <v>696</v>
      </c>
      <c r="D10" s="399" t="s">
        <v>697</v>
      </c>
      <c r="E10" s="400" t="s">
        <v>691</v>
      </c>
      <c r="F10" s="397" t="s">
        <v>698</v>
      </c>
      <c r="G10" s="384" t="s">
        <v>692</v>
      </c>
      <c r="H10" s="391" t="s">
        <v>31</v>
      </c>
      <c r="I10" s="196" t="s">
        <v>693</v>
      </c>
      <c r="J10" s="198" t="s">
        <v>141</v>
      </c>
      <c r="K10" s="196"/>
      <c r="L10" s="322"/>
      <c r="M10" s="322"/>
      <c r="N10" s="322"/>
    </row>
    <row r="11" spans="1:16" s="98" customFormat="1" ht="102.75" customHeight="1">
      <c r="A11" s="330" t="s">
        <v>699</v>
      </c>
      <c r="B11" s="339" t="s">
        <v>497</v>
      </c>
      <c r="C11" s="267" t="s">
        <v>498</v>
      </c>
      <c r="D11" s="379" t="s">
        <v>700</v>
      </c>
      <c r="E11" s="257" t="s">
        <v>38</v>
      </c>
      <c r="F11" s="257" t="s">
        <v>38</v>
      </c>
      <c r="G11" s="384" t="s">
        <v>692</v>
      </c>
      <c r="H11" s="391" t="s">
        <v>31</v>
      </c>
      <c r="I11" s="196" t="s">
        <v>693</v>
      </c>
      <c r="J11" s="198" t="s">
        <v>141</v>
      </c>
      <c r="K11" s="343"/>
      <c r="L11" s="104"/>
      <c r="M11" s="102"/>
      <c r="N11" s="102"/>
    </row>
    <row r="12" spans="1:16" ht="98.25" customHeight="1">
      <c r="A12" s="115" t="s">
        <v>701</v>
      </c>
      <c r="B12" s="309" t="s">
        <v>135</v>
      </c>
      <c r="C12" s="309" t="s">
        <v>55</v>
      </c>
      <c r="D12" s="328" t="s">
        <v>702</v>
      </c>
      <c r="E12" s="257" t="s">
        <v>38</v>
      </c>
      <c r="F12" s="329" t="s">
        <v>703</v>
      </c>
      <c r="G12" s="384" t="s">
        <v>692</v>
      </c>
      <c r="H12" s="391" t="s">
        <v>31</v>
      </c>
      <c r="I12" s="196" t="s">
        <v>670</v>
      </c>
      <c r="J12" s="196" t="s">
        <v>141</v>
      </c>
      <c r="K12" s="196" t="s">
        <v>141</v>
      </c>
      <c r="L12" s="105"/>
      <c r="M12" s="102"/>
      <c r="N12" s="102"/>
    </row>
    <row r="13" spans="1:16" ht="84">
      <c r="A13" s="392">
        <v>45975</v>
      </c>
      <c r="B13" s="393" t="s">
        <v>678</v>
      </c>
      <c r="C13" s="394" t="s">
        <v>26</v>
      </c>
      <c r="D13" s="394" t="s">
        <v>704</v>
      </c>
      <c r="E13" s="395" t="s">
        <v>705</v>
      </c>
      <c r="F13" s="383" t="s">
        <v>29</v>
      </c>
      <c r="G13" s="384" t="s">
        <v>706</v>
      </c>
      <c r="H13" s="391" t="s">
        <v>31</v>
      </c>
      <c r="I13" s="196" t="s">
        <v>707</v>
      </c>
      <c r="J13" s="198" t="s">
        <v>141</v>
      </c>
      <c r="K13" s="343"/>
      <c r="L13" s="104"/>
      <c r="M13" s="102"/>
      <c r="N13" s="102"/>
    </row>
    <row r="14" spans="1:16" ht="81">
      <c r="A14" s="196" t="s">
        <v>708</v>
      </c>
      <c r="B14" s="393" t="s">
        <v>709</v>
      </c>
      <c r="C14" s="393" t="s">
        <v>266</v>
      </c>
      <c r="D14" s="393" t="s">
        <v>710</v>
      </c>
      <c r="E14" s="393" t="s">
        <v>705</v>
      </c>
      <c r="F14" s="393" t="s">
        <v>711</v>
      </c>
      <c r="G14" s="393" t="s">
        <v>712</v>
      </c>
      <c r="H14" s="393" t="s">
        <v>41</v>
      </c>
      <c r="I14" s="393" t="s">
        <v>713</v>
      </c>
      <c r="J14" s="393" t="s">
        <v>141</v>
      </c>
      <c r="K14" s="196"/>
      <c r="L14" s="322"/>
      <c r="M14" s="322"/>
      <c r="N14" s="322"/>
    </row>
    <row r="15" spans="1:16" ht="114.75" customHeight="1">
      <c r="A15" s="330" t="s">
        <v>714</v>
      </c>
      <c r="B15" s="268" t="s">
        <v>715</v>
      </c>
      <c r="C15" s="336" t="s">
        <v>673</v>
      </c>
      <c r="D15" s="336" t="s">
        <v>716</v>
      </c>
      <c r="E15" s="114" t="s">
        <v>74</v>
      </c>
      <c r="F15" s="401" t="s">
        <v>717</v>
      </c>
      <c r="G15" s="402" t="s">
        <v>718</v>
      </c>
      <c r="H15" s="402" t="s">
        <v>585</v>
      </c>
      <c r="I15" s="403" t="s">
        <v>719</v>
      </c>
      <c r="J15" s="403" t="s">
        <v>141</v>
      </c>
      <c r="K15" s="196"/>
      <c r="L15" s="378"/>
      <c r="M15" s="102"/>
      <c r="N15" s="102"/>
      <c r="O15" s="98"/>
      <c r="P15" s="98"/>
    </row>
    <row r="16" spans="1:16" ht="71.25">
      <c r="A16" s="115" t="s">
        <v>720</v>
      </c>
      <c r="B16" s="116" t="s">
        <v>258</v>
      </c>
      <c r="C16" s="114" t="s">
        <v>55</v>
      </c>
      <c r="D16" s="116" t="s">
        <v>721</v>
      </c>
      <c r="E16" s="114" t="s">
        <v>74</v>
      </c>
      <c r="F16" s="384" t="s">
        <v>722</v>
      </c>
      <c r="G16" s="384" t="s">
        <v>706</v>
      </c>
      <c r="H16" s="391" t="s">
        <v>31</v>
      </c>
      <c r="I16" s="196" t="s">
        <v>707</v>
      </c>
      <c r="J16" s="196"/>
      <c r="K16" s="196"/>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1A28C-84DE-4552-95D1-0B007CB7812B}">
  <dimension ref="A1:P12"/>
  <sheetViews>
    <sheetView showGridLines="0" workbookViewId="0">
      <pane xSplit="1" topLeftCell="B1" activePane="topRight" state="frozen"/>
      <selection pane="topRight" activeCell="A8" sqref="A8:H8"/>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389" customWidth="1"/>
    <col min="7" max="7" width="36" style="389" customWidth="1"/>
    <col min="8" max="8" width="24" style="387"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5" t="s">
        <v>5</v>
      </c>
      <c r="G3" s="381" t="s">
        <v>6</v>
      </c>
      <c r="H3" s="743" t="s">
        <v>7</v>
      </c>
      <c r="I3" s="743"/>
      <c r="J3" s="743" t="s">
        <v>8</v>
      </c>
      <c r="K3" s="743" t="s">
        <v>9</v>
      </c>
      <c r="L3" s="743" t="s">
        <v>10</v>
      </c>
      <c r="M3" s="681" t="s">
        <v>11</v>
      </c>
      <c r="N3" s="681"/>
    </row>
    <row r="4" spans="1:16" ht="27">
      <c r="A4" s="741"/>
      <c r="B4" s="741"/>
      <c r="C4" s="310" t="s">
        <v>12</v>
      </c>
      <c r="D4" s="310" t="s">
        <v>13</v>
      </c>
      <c r="E4" s="742"/>
      <c r="F4" s="746"/>
      <c r="G4" s="390" t="s">
        <v>14</v>
      </c>
      <c r="H4" s="382" t="s">
        <v>15</v>
      </c>
      <c r="I4" s="245" t="s">
        <v>16</v>
      </c>
      <c r="J4" s="736"/>
      <c r="K4" s="739"/>
      <c r="L4" s="739"/>
      <c r="M4" s="312" t="s">
        <v>17</v>
      </c>
      <c r="N4" s="312" t="s">
        <v>18</v>
      </c>
    </row>
    <row r="5" spans="1:16" ht="159.75" customHeight="1">
      <c r="A5" s="404">
        <v>45980</v>
      </c>
      <c r="B5" s="405" t="s">
        <v>678</v>
      </c>
      <c r="C5" s="306" t="s">
        <v>26</v>
      </c>
      <c r="D5" s="306" t="s">
        <v>723</v>
      </c>
      <c r="E5" s="406" t="s">
        <v>478</v>
      </c>
      <c r="F5" s="383" t="s">
        <v>29</v>
      </c>
      <c r="G5" s="384" t="s">
        <v>724</v>
      </c>
      <c r="H5" s="391" t="s">
        <v>31</v>
      </c>
      <c r="I5" s="409" t="s">
        <v>725</v>
      </c>
      <c r="J5" s="198" t="s">
        <v>141</v>
      </c>
      <c r="K5" s="343"/>
      <c r="L5" s="104"/>
      <c r="M5" s="102"/>
      <c r="N5" s="102"/>
    </row>
    <row r="6" spans="1:16" s="98" customFormat="1" ht="99" customHeight="1">
      <c r="A6" s="196" t="s">
        <v>726</v>
      </c>
      <c r="B6" s="196" t="s">
        <v>626</v>
      </c>
      <c r="C6" s="196" t="s">
        <v>627</v>
      </c>
      <c r="D6" s="114" t="s">
        <v>727</v>
      </c>
      <c r="E6" s="406" t="s">
        <v>478</v>
      </c>
      <c r="F6" s="363" t="s">
        <v>728</v>
      </c>
      <c r="G6" s="230" t="s">
        <v>724</v>
      </c>
      <c r="H6" s="414" t="s">
        <v>31</v>
      </c>
      <c r="I6" s="411" t="s">
        <v>725</v>
      </c>
      <c r="J6" s="105" t="s">
        <v>141</v>
      </c>
      <c r="K6" s="196"/>
      <c r="L6" s="322"/>
      <c r="M6" s="322"/>
      <c r="N6" s="322"/>
    </row>
    <row r="7" spans="1:16" s="98" customFormat="1" ht="144" customHeight="1">
      <c r="A7" s="330" t="s">
        <v>729</v>
      </c>
      <c r="B7" s="339" t="s">
        <v>527</v>
      </c>
      <c r="C7" s="341" t="s">
        <v>571</v>
      </c>
      <c r="D7" s="267" t="s">
        <v>730</v>
      </c>
      <c r="E7" s="287" t="s">
        <v>89</v>
      </c>
      <c r="F7" s="287" t="s">
        <v>89</v>
      </c>
      <c r="G7" s="384" t="s">
        <v>724</v>
      </c>
      <c r="H7" s="391" t="s">
        <v>31</v>
      </c>
      <c r="I7" s="409" t="s">
        <v>725</v>
      </c>
      <c r="J7" s="198" t="s">
        <v>141</v>
      </c>
      <c r="K7" s="343"/>
      <c r="L7" s="104"/>
      <c r="M7" s="102"/>
      <c r="N7" s="102"/>
      <c r="O7" s="96"/>
      <c r="P7" s="96"/>
    </row>
    <row r="8" spans="1:16" ht="106.5" customHeight="1">
      <c r="A8" s="115" t="s">
        <v>731</v>
      </c>
      <c r="B8" s="116" t="s">
        <v>99</v>
      </c>
      <c r="C8" s="114" t="s">
        <v>55</v>
      </c>
      <c r="D8" s="242" t="s">
        <v>732</v>
      </c>
      <c r="E8" s="287" t="s">
        <v>89</v>
      </c>
      <c r="F8" s="357" t="s">
        <v>635</v>
      </c>
      <c r="G8" s="384" t="s">
        <v>724</v>
      </c>
      <c r="H8" s="391" t="s">
        <v>31</v>
      </c>
      <c r="I8" s="196"/>
      <c r="J8" s="198"/>
      <c r="K8" s="344"/>
      <c r="L8" s="322"/>
      <c r="M8" s="322"/>
      <c r="N8" s="322"/>
    </row>
    <row r="9" spans="1:16" ht="144.75" customHeight="1">
      <c r="A9" s="404">
        <v>45982</v>
      </c>
      <c r="B9" s="405" t="s">
        <v>678</v>
      </c>
      <c r="C9" s="306" t="s">
        <v>26</v>
      </c>
      <c r="D9" s="306" t="s">
        <v>733</v>
      </c>
      <c r="E9" s="406" t="s">
        <v>342</v>
      </c>
      <c r="F9" s="383" t="s">
        <v>29</v>
      </c>
      <c r="G9" s="384" t="s">
        <v>734</v>
      </c>
      <c r="H9" s="391" t="s">
        <v>31</v>
      </c>
      <c r="I9" s="411" t="s">
        <v>735</v>
      </c>
      <c r="J9" s="198"/>
      <c r="K9" s="343"/>
      <c r="L9" s="104"/>
      <c r="M9" s="102"/>
      <c r="N9" s="102"/>
    </row>
    <row r="10" spans="1:16" ht="100.5" customHeight="1">
      <c r="A10" s="196" t="s">
        <v>736</v>
      </c>
      <c r="B10" s="101" t="s">
        <v>737</v>
      </c>
      <c r="C10" s="101" t="s">
        <v>738</v>
      </c>
      <c r="D10" s="101" t="s">
        <v>342</v>
      </c>
      <c r="E10" s="101" t="s">
        <v>739</v>
      </c>
      <c r="F10" s="101" t="s">
        <v>740</v>
      </c>
      <c r="G10" s="101" t="s">
        <v>585</v>
      </c>
      <c r="H10" s="101" t="s">
        <v>741</v>
      </c>
      <c r="I10" s="411" t="s">
        <v>735</v>
      </c>
      <c r="J10" s="198"/>
      <c r="K10" s="196"/>
      <c r="L10" s="322"/>
      <c r="M10" s="322"/>
      <c r="N10" s="322"/>
    </row>
    <row r="11" spans="1:16" s="98" customFormat="1" ht="128.25" customHeight="1">
      <c r="A11" s="330" t="s">
        <v>742</v>
      </c>
      <c r="B11" s="317" t="s">
        <v>715</v>
      </c>
      <c r="C11" s="267" t="s">
        <v>673</v>
      </c>
      <c r="D11" s="267" t="s">
        <v>743</v>
      </c>
      <c r="E11" s="114" t="s">
        <v>74</v>
      </c>
      <c r="F11" s="114" t="s">
        <v>74</v>
      </c>
      <c r="G11" s="384" t="s">
        <v>734</v>
      </c>
      <c r="H11" s="391" t="s">
        <v>31</v>
      </c>
      <c r="I11" s="411" t="s">
        <v>735</v>
      </c>
      <c r="J11" s="198"/>
      <c r="K11" s="343"/>
      <c r="L11" s="104"/>
      <c r="M11" s="102"/>
      <c r="N11" s="102"/>
    </row>
    <row r="12" spans="1:16" ht="156" customHeight="1">
      <c r="A12" s="115" t="s">
        <v>744</v>
      </c>
      <c r="B12" s="116" t="s">
        <v>258</v>
      </c>
      <c r="C12" s="114" t="s">
        <v>55</v>
      </c>
      <c r="D12" s="114" t="s">
        <v>745</v>
      </c>
      <c r="E12" s="114" t="s">
        <v>74</v>
      </c>
      <c r="F12" s="230" t="s">
        <v>722</v>
      </c>
      <c r="G12" s="384" t="s">
        <v>746</v>
      </c>
      <c r="H12" s="391"/>
      <c r="I12" s="411" t="s">
        <v>735</v>
      </c>
      <c r="J12" s="196"/>
      <c r="K12" s="196"/>
      <c r="L12" s="105"/>
      <c r="M12" s="102"/>
      <c r="N12"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CEB9-35EF-469D-A5FB-A830F690A00D}">
  <dimension ref="A1:P16"/>
  <sheetViews>
    <sheetView showGridLines="0" workbookViewId="0">
      <pane xSplit="1" topLeftCell="B1" activePane="topRight" state="frozen"/>
      <selection pane="topRight" activeCell="A5" sqref="A5:E5"/>
    </sheetView>
  </sheetViews>
  <sheetFormatPr defaultColWidth="11.42578125" defaultRowHeight="15"/>
  <cols>
    <col min="1" max="1" width="27" style="96" customWidth="1"/>
    <col min="2" max="2" width="56.140625" style="96" customWidth="1"/>
    <col min="3" max="3" width="38.7109375" style="96" customWidth="1"/>
    <col min="4" max="4" width="61" style="96" customWidth="1"/>
    <col min="5" max="5" width="30.140625" style="96" customWidth="1"/>
    <col min="6" max="6" width="29.28515625" style="389" customWidth="1"/>
    <col min="7" max="7" width="36" style="389" customWidth="1"/>
    <col min="8" max="8" width="24" style="387" customWidth="1"/>
    <col min="9" max="9" width="62" style="96" customWidth="1"/>
    <col min="10" max="10" width="42.5703125" style="96" customWidth="1"/>
    <col min="11" max="11" width="20.7109375" style="98" customWidth="1"/>
    <col min="12" max="12" width="42.28515625" style="96" customWidth="1"/>
    <col min="13" max="16384" width="11.42578125" style="96"/>
  </cols>
  <sheetData>
    <row r="1" spans="1:16">
      <c r="A1" s="758"/>
      <c r="B1" s="759"/>
      <c r="C1" s="759"/>
      <c r="D1" s="759"/>
      <c r="E1" s="759"/>
      <c r="F1" s="759"/>
      <c r="G1" s="759"/>
      <c r="H1" s="759"/>
      <c r="I1" s="759"/>
      <c r="J1" s="760"/>
    </row>
    <row r="2" spans="1:16" ht="23.25">
      <c r="A2" s="723" t="s">
        <v>0</v>
      </c>
      <c r="B2" s="724"/>
      <c r="C2" s="724"/>
      <c r="D2" s="724"/>
      <c r="E2" s="724"/>
      <c r="F2" s="724"/>
      <c r="G2" s="724"/>
      <c r="H2" s="724"/>
      <c r="I2" s="724"/>
      <c r="J2" s="724"/>
      <c r="K2" s="724"/>
      <c r="L2" s="724"/>
    </row>
    <row r="3" spans="1:16" ht="40.5" customHeight="1">
      <c r="A3" s="741" t="s">
        <v>1</v>
      </c>
      <c r="B3" s="743" t="s">
        <v>2</v>
      </c>
      <c r="C3" s="744" t="s">
        <v>3</v>
      </c>
      <c r="D3" s="744"/>
      <c r="E3" s="743" t="s">
        <v>4</v>
      </c>
      <c r="F3" s="745" t="s">
        <v>5</v>
      </c>
      <c r="G3" s="381" t="s">
        <v>6</v>
      </c>
      <c r="H3" s="743" t="s">
        <v>7</v>
      </c>
      <c r="I3" s="743"/>
      <c r="J3" s="743" t="s">
        <v>8</v>
      </c>
      <c r="K3" s="743" t="s">
        <v>9</v>
      </c>
      <c r="L3" s="743" t="s">
        <v>10</v>
      </c>
      <c r="M3" s="681" t="s">
        <v>11</v>
      </c>
      <c r="N3" s="681"/>
    </row>
    <row r="4" spans="1:16" ht="27">
      <c r="A4" s="741"/>
      <c r="B4" s="741"/>
      <c r="C4" s="310" t="s">
        <v>12</v>
      </c>
      <c r="D4" s="310" t="s">
        <v>13</v>
      </c>
      <c r="E4" s="742"/>
      <c r="F4" s="746"/>
      <c r="G4" s="390" t="s">
        <v>14</v>
      </c>
      <c r="H4" s="382" t="s">
        <v>15</v>
      </c>
      <c r="I4" s="245" t="s">
        <v>16</v>
      </c>
      <c r="J4" s="736"/>
      <c r="K4" s="739"/>
      <c r="L4" s="739"/>
      <c r="M4" s="312" t="s">
        <v>17</v>
      </c>
      <c r="N4" s="312" t="s">
        <v>18</v>
      </c>
    </row>
    <row r="5" spans="1:16" ht="159.75" customHeight="1">
      <c r="A5" s="342">
        <v>45985</v>
      </c>
      <c r="B5" s="410" t="s">
        <v>678</v>
      </c>
      <c r="C5" s="252" t="s">
        <v>26</v>
      </c>
      <c r="D5" s="252" t="s">
        <v>747</v>
      </c>
      <c r="E5" s="346" t="s">
        <v>369</v>
      </c>
      <c r="F5" s="383" t="s">
        <v>29</v>
      </c>
      <c r="G5" s="384" t="s">
        <v>748</v>
      </c>
      <c r="H5" s="391" t="s">
        <v>31</v>
      </c>
      <c r="I5" s="196" t="s">
        <v>749</v>
      </c>
      <c r="J5" s="198" t="s">
        <v>141</v>
      </c>
      <c r="K5" s="343"/>
      <c r="L5" s="104"/>
      <c r="M5" s="102"/>
      <c r="N5" s="102"/>
    </row>
    <row r="6" spans="1:16" s="98" customFormat="1" ht="99" customHeight="1">
      <c r="A6" s="196" t="s">
        <v>750</v>
      </c>
      <c r="B6" s="196"/>
      <c r="C6" s="196"/>
      <c r="D6" s="114"/>
      <c r="E6" s="407"/>
      <c r="F6" s="363"/>
      <c r="G6" s="365"/>
      <c r="H6" s="367"/>
      <c r="I6" s="365"/>
      <c r="J6" s="336"/>
      <c r="K6" s="196"/>
      <c r="L6" s="322"/>
      <c r="M6" s="322"/>
      <c r="N6" s="322"/>
    </row>
    <row r="7" spans="1:16" s="98" customFormat="1" ht="144" customHeight="1">
      <c r="A7" s="330" t="s">
        <v>751</v>
      </c>
      <c r="B7" s="339"/>
      <c r="C7" s="341"/>
      <c r="D7" s="267"/>
      <c r="E7" s="287"/>
      <c r="F7" s="287"/>
      <c r="G7" s="384"/>
      <c r="H7" s="391"/>
      <c r="I7" s="196"/>
      <c r="J7" s="198"/>
      <c r="K7" s="343"/>
      <c r="L7" s="104"/>
      <c r="M7" s="322"/>
      <c r="N7" s="322"/>
      <c r="O7" s="96"/>
      <c r="P7" s="96"/>
    </row>
    <row r="8" spans="1:16" ht="106.5" customHeight="1">
      <c r="A8" s="115" t="s">
        <v>731</v>
      </c>
      <c r="B8" s="272"/>
      <c r="C8" s="272"/>
      <c r="D8" s="273"/>
      <c r="E8" s="114"/>
      <c r="F8" s="386"/>
      <c r="G8" s="384"/>
      <c r="H8" s="391"/>
      <c r="I8" s="196"/>
      <c r="J8" s="198"/>
      <c r="K8" s="344"/>
      <c r="L8" s="322"/>
      <c r="M8" s="322"/>
      <c r="N8" s="322"/>
    </row>
    <row r="9" spans="1:16" ht="144.75" customHeight="1">
      <c r="A9" s="342">
        <v>45987</v>
      </c>
      <c r="B9" s="410" t="s">
        <v>678</v>
      </c>
      <c r="C9" s="252" t="s">
        <v>26</v>
      </c>
      <c r="D9" s="252" t="s">
        <v>752</v>
      </c>
      <c r="E9" s="346" t="s">
        <v>591</v>
      </c>
      <c r="F9" s="383" t="s">
        <v>29</v>
      </c>
      <c r="G9" s="384" t="s">
        <v>753</v>
      </c>
      <c r="H9" s="391" t="s">
        <v>31</v>
      </c>
      <c r="I9" s="196" t="s">
        <v>754</v>
      </c>
      <c r="J9" s="198" t="s">
        <v>141</v>
      </c>
      <c r="K9" s="343"/>
      <c r="L9" s="104"/>
      <c r="M9" s="102"/>
      <c r="N9" s="102"/>
    </row>
    <row r="10" spans="1:16" ht="54.75">
      <c r="A10" s="196" t="s">
        <v>755</v>
      </c>
      <c r="B10" s="397"/>
      <c r="C10" s="398"/>
      <c r="D10" s="399"/>
      <c r="E10" s="408"/>
      <c r="F10" s="397"/>
      <c r="G10" s="384"/>
      <c r="H10" s="391"/>
      <c r="I10" s="196"/>
      <c r="J10" s="198"/>
      <c r="K10" s="196"/>
      <c r="L10" s="322"/>
      <c r="M10" s="322"/>
      <c r="N10" s="322"/>
    </row>
    <row r="11" spans="1:16" s="98" customFormat="1" ht="102.75" customHeight="1">
      <c r="A11" s="330" t="s">
        <v>756</v>
      </c>
      <c r="B11" s="339"/>
      <c r="C11" s="267"/>
      <c r="D11" s="379"/>
      <c r="E11" s="257"/>
      <c r="F11" s="257"/>
      <c r="G11" s="384"/>
      <c r="H11" s="391"/>
      <c r="I11" s="196"/>
      <c r="J11" s="198"/>
      <c r="K11" s="343"/>
      <c r="L11" s="104"/>
      <c r="M11" s="102"/>
      <c r="N11" s="102"/>
    </row>
    <row r="12" spans="1:16" ht="98.25" customHeight="1">
      <c r="A12" s="115" t="s">
        <v>744</v>
      </c>
      <c r="B12" s="116"/>
      <c r="C12" s="114"/>
      <c r="D12" s="242"/>
      <c r="E12" s="287"/>
      <c r="F12" s="357"/>
      <c r="G12" s="384"/>
      <c r="H12" s="391"/>
      <c r="I12" s="196"/>
      <c r="J12" s="196"/>
      <c r="K12" s="196"/>
      <c r="L12" s="105"/>
      <c r="M12" s="102"/>
      <c r="N12" s="102"/>
    </row>
    <row r="13" spans="1:16" ht="138">
      <c r="A13" s="404">
        <v>45989</v>
      </c>
      <c r="B13" s="405" t="s">
        <v>678</v>
      </c>
      <c r="C13" s="306" t="s">
        <v>26</v>
      </c>
      <c r="D13" s="306" t="s">
        <v>757</v>
      </c>
      <c r="E13" s="406" t="s">
        <v>591</v>
      </c>
      <c r="F13" s="383" t="s">
        <v>29</v>
      </c>
      <c r="G13" s="384" t="s">
        <v>758</v>
      </c>
      <c r="H13" s="391" t="s">
        <v>31</v>
      </c>
      <c r="I13" s="196" t="s">
        <v>759</v>
      </c>
      <c r="J13" s="198" t="s">
        <v>141</v>
      </c>
      <c r="K13" s="343"/>
      <c r="L13" s="104"/>
      <c r="M13" s="102"/>
      <c r="N13" s="102"/>
    </row>
    <row r="14" spans="1:16" ht="112.5" customHeight="1">
      <c r="A14" s="196" t="s">
        <v>755</v>
      </c>
      <c r="B14" s="397"/>
      <c r="C14" s="398"/>
      <c r="D14" s="399"/>
      <c r="E14" s="408"/>
      <c r="F14" s="397"/>
      <c r="G14" s="384"/>
      <c r="H14" s="391"/>
      <c r="I14" s="196"/>
      <c r="J14" s="198"/>
      <c r="K14" s="196"/>
      <c r="L14" s="322"/>
      <c r="M14" s="322"/>
      <c r="N14" s="322"/>
    </row>
    <row r="15" spans="1:16" ht="118.5" customHeight="1">
      <c r="A15" s="330" t="s">
        <v>756</v>
      </c>
      <c r="B15" s="339"/>
      <c r="C15" s="267"/>
      <c r="D15" s="379"/>
      <c r="E15" s="257"/>
      <c r="F15" s="257"/>
      <c r="G15" s="384"/>
      <c r="H15" s="391"/>
      <c r="I15" s="196"/>
      <c r="J15" s="198"/>
      <c r="K15" s="343"/>
      <c r="L15" s="104"/>
      <c r="M15" s="102"/>
      <c r="N15" s="102"/>
      <c r="O15" s="98"/>
      <c r="P15" s="98"/>
    </row>
    <row r="16" spans="1:16" ht="44.25">
      <c r="A16" s="115" t="s">
        <v>744</v>
      </c>
      <c r="B16" s="116"/>
      <c r="C16" s="114"/>
      <c r="D16" s="242"/>
      <c r="E16" s="287"/>
      <c r="F16" s="357"/>
      <c r="G16" s="384"/>
      <c r="H16" s="391"/>
      <c r="I16" s="196"/>
      <c r="J16" s="196"/>
      <c r="K16" s="196"/>
      <c r="L16" s="105"/>
      <c r="M16" s="102"/>
      <c r="N16" s="102"/>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61D2D-81EB-4A3E-9E1C-74FED22B05AB}">
  <dimension ref="A1:P12"/>
  <sheetViews>
    <sheetView topLeftCell="B8" zoomScaleNormal="60" zoomScaleSheetLayoutView="100" workbookViewId="0">
      <selection activeCell="B12" sqref="B12:F12"/>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c r="A3" s="749"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749"/>
      <c r="B4" s="749"/>
      <c r="C4" s="312" t="s">
        <v>12</v>
      </c>
      <c r="D4" s="312" t="s">
        <v>13</v>
      </c>
      <c r="E4" s="742"/>
      <c r="F4" s="751"/>
      <c r="G4" s="417" t="s">
        <v>14</v>
      </c>
      <c r="H4" s="416" t="s">
        <v>15</v>
      </c>
      <c r="I4" s="247" t="s">
        <v>16</v>
      </c>
      <c r="J4" s="736"/>
      <c r="K4" s="739"/>
      <c r="L4" s="739"/>
      <c r="M4" s="312" t="s">
        <v>17</v>
      </c>
      <c r="N4" s="312" t="s">
        <v>18</v>
      </c>
      <c r="O4" s="96"/>
      <c r="P4" s="96"/>
    </row>
    <row r="5" spans="1:16" ht="195.75" customHeight="1">
      <c r="A5" s="392">
        <v>46001</v>
      </c>
      <c r="B5" s="394" t="s">
        <v>678</v>
      </c>
      <c r="C5" s="394" t="s">
        <v>26</v>
      </c>
      <c r="D5" s="394" t="s">
        <v>760</v>
      </c>
      <c r="E5" s="395" t="s">
        <v>761</v>
      </c>
      <c r="F5" s="418" t="s">
        <v>29</v>
      </c>
      <c r="G5" s="230" t="s">
        <v>762</v>
      </c>
      <c r="H5" s="414" t="s">
        <v>763</v>
      </c>
      <c r="I5" s="101" t="s">
        <v>764</v>
      </c>
      <c r="J5" s="105" t="s">
        <v>141</v>
      </c>
      <c r="K5" s="343"/>
      <c r="L5" s="104"/>
      <c r="M5" s="102"/>
      <c r="N5" s="102"/>
      <c r="O5" s="96"/>
      <c r="P5" s="96"/>
    </row>
    <row r="6" spans="1:16" ht="90.75" customHeight="1">
      <c r="A6" s="431" t="s">
        <v>765</v>
      </c>
      <c r="B6" s="427" t="s">
        <v>653</v>
      </c>
      <c r="C6" s="428" t="s">
        <v>266</v>
      </c>
      <c r="D6" s="427" t="s">
        <v>766</v>
      </c>
      <c r="E6" s="432" t="s">
        <v>761</v>
      </c>
      <c r="F6" s="340" t="s">
        <v>767</v>
      </c>
      <c r="G6" s="427" t="s">
        <v>768</v>
      </c>
      <c r="H6" s="427" t="s">
        <v>146</v>
      </c>
      <c r="I6" s="427" t="s">
        <v>769</v>
      </c>
      <c r="J6" s="428" t="s">
        <v>141</v>
      </c>
      <c r="K6" s="101"/>
      <c r="L6" s="322"/>
      <c r="M6" s="322"/>
      <c r="N6" s="322"/>
      <c r="O6" s="98"/>
      <c r="P6" s="98"/>
    </row>
    <row r="7" spans="1:16" ht="101.25" customHeight="1">
      <c r="A7" s="419" t="s">
        <v>770</v>
      </c>
      <c r="B7" s="339" t="s">
        <v>771</v>
      </c>
      <c r="C7" s="341" t="s">
        <v>571</v>
      </c>
      <c r="D7" s="267" t="s">
        <v>772</v>
      </c>
      <c r="E7" s="114" t="s">
        <v>67</v>
      </c>
      <c r="F7" s="114" t="s">
        <v>67</v>
      </c>
      <c r="G7" s="230" t="s">
        <v>762</v>
      </c>
      <c r="H7" s="414" t="s">
        <v>763</v>
      </c>
      <c r="I7" s="101" t="s">
        <v>764</v>
      </c>
      <c r="J7" s="105" t="s">
        <v>141</v>
      </c>
      <c r="K7" s="343"/>
      <c r="L7" s="104"/>
      <c r="M7" s="322"/>
      <c r="N7" s="322"/>
      <c r="O7" s="96"/>
      <c r="P7" s="96"/>
    </row>
    <row r="8" spans="1:16" ht="114" customHeight="1">
      <c r="A8" s="420" t="s">
        <v>773</v>
      </c>
      <c r="B8" s="272" t="s">
        <v>274</v>
      </c>
      <c r="C8" s="272" t="s">
        <v>55</v>
      </c>
      <c r="D8" s="422" t="s">
        <v>774</v>
      </c>
      <c r="E8" s="114" t="s">
        <v>67</v>
      </c>
      <c r="F8" s="386" t="s">
        <v>775</v>
      </c>
      <c r="G8" s="230" t="s">
        <v>762</v>
      </c>
      <c r="H8" s="414" t="s">
        <v>763</v>
      </c>
      <c r="I8" s="101" t="s">
        <v>764</v>
      </c>
      <c r="J8" s="105"/>
      <c r="K8" s="344"/>
      <c r="L8" s="322"/>
      <c r="M8" s="322"/>
      <c r="N8" s="322"/>
      <c r="O8" s="96"/>
      <c r="P8" s="96"/>
    </row>
    <row r="9" spans="1:16" ht="156.75" customHeight="1">
      <c r="A9" s="392">
        <v>46003</v>
      </c>
      <c r="B9" s="394" t="s">
        <v>678</v>
      </c>
      <c r="C9" s="394" t="s">
        <v>26</v>
      </c>
      <c r="D9" s="394" t="s">
        <v>776</v>
      </c>
      <c r="E9" s="395" t="s">
        <v>777</v>
      </c>
      <c r="F9" s="418" t="s">
        <v>29</v>
      </c>
      <c r="G9" s="230" t="s">
        <v>778</v>
      </c>
      <c r="H9" s="414" t="s">
        <v>31</v>
      </c>
      <c r="I9" s="101" t="s">
        <v>779</v>
      </c>
      <c r="J9" s="105" t="s">
        <v>141</v>
      </c>
      <c r="K9" s="343"/>
      <c r="L9" s="104"/>
      <c r="M9" s="102"/>
      <c r="N9" s="102"/>
      <c r="O9" s="96"/>
      <c r="P9" s="96"/>
    </row>
    <row r="10" spans="1:16" ht="98.25" customHeight="1">
      <c r="A10" s="287" t="s">
        <v>780</v>
      </c>
      <c r="B10" s="332" t="s">
        <v>695</v>
      </c>
      <c r="C10" s="332" t="s">
        <v>696</v>
      </c>
      <c r="D10" s="423" t="s">
        <v>781</v>
      </c>
      <c r="E10" s="114" t="s">
        <v>777</v>
      </c>
      <c r="F10" s="331" t="s">
        <v>782</v>
      </c>
      <c r="G10" s="339" t="s">
        <v>783</v>
      </c>
      <c r="H10" s="331" t="s">
        <v>540</v>
      </c>
      <c r="I10" s="339" t="s">
        <v>784</v>
      </c>
      <c r="J10" s="267" t="s">
        <v>141</v>
      </c>
      <c r="K10" s="101"/>
      <c r="L10" s="322"/>
      <c r="M10" s="322"/>
      <c r="N10" s="322"/>
      <c r="O10" s="96"/>
      <c r="P10" s="96"/>
    </row>
    <row r="11" spans="1:16" ht="113.25" customHeight="1" thickBot="1">
      <c r="A11" s="419" t="s">
        <v>785</v>
      </c>
      <c r="B11" s="339" t="s">
        <v>497</v>
      </c>
      <c r="C11" s="267" t="s">
        <v>498</v>
      </c>
      <c r="D11" s="287" t="s">
        <v>786</v>
      </c>
      <c r="E11" s="257" t="s">
        <v>38</v>
      </c>
      <c r="F11" s="257" t="s">
        <v>38</v>
      </c>
      <c r="G11" s="339" t="s">
        <v>783</v>
      </c>
      <c r="H11" s="331" t="s">
        <v>540</v>
      </c>
      <c r="I11" s="339" t="s">
        <v>784</v>
      </c>
      <c r="J11" s="267" t="s">
        <v>141</v>
      </c>
      <c r="K11" s="343"/>
      <c r="L11" s="104"/>
      <c r="M11" s="102"/>
      <c r="N11" s="102"/>
      <c r="O11" s="98"/>
      <c r="P11" s="98"/>
    </row>
    <row r="12" spans="1:16" ht="108" customHeight="1" thickBot="1">
      <c r="A12" s="420" t="s">
        <v>787</v>
      </c>
      <c r="B12" s="309" t="s">
        <v>135</v>
      </c>
      <c r="C12" s="309" t="s">
        <v>788</v>
      </c>
      <c r="D12" s="328" t="s">
        <v>789</v>
      </c>
      <c r="E12" s="257" t="s">
        <v>38</v>
      </c>
      <c r="F12" s="329" t="s">
        <v>790</v>
      </c>
      <c r="G12" s="230" t="s">
        <v>778</v>
      </c>
      <c r="H12" s="430" t="s">
        <v>31</v>
      </c>
      <c r="I12" s="101" t="s">
        <v>779</v>
      </c>
      <c r="J12" s="267" t="s">
        <v>141</v>
      </c>
      <c r="K12" s="101"/>
      <c r="L12" s="105"/>
      <c r="M12" s="102"/>
      <c r="N12" s="102"/>
      <c r="O12" s="96"/>
      <c r="P12"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B1E2D-3809-43D0-BAD8-ECF2FD8B647B}">
  <dimension ref="A1:P16"/>
  <sheetViews>
    <sheetView topLeftCell="A7" zoomScaleNormal="60" zoomScaleSheetLayoutView="100" workbookViewId="0">
      <selection activeCell="B12" sqref="B12:F12"/>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15" customHeight="1">
      <c r="A3" s="749"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749"/>
      <c r="B4" s="749"/>
      <c r="C4" s="312" t="s">
        <v>12</v>
      </c>
      <c r="D4" s="312" t="s">
        <v>13</v>
      </c>
      <c r="E4" s="742"/>
      <c r="F4" s="751"/>
      <c r="G4" s="417" t="s">
        <v>14</v>
      </c>
      <c r="H4" s="416" t="s">
        <v>15</v>
      </c>
      <c r="I4" s="247" t="s">
        <v>16</v>
      </c>
      <c r="J4" s="736"/>
      <c r="K4" s="739"/>
      <c r="L4" s="739"/>
      <c r="M4" s="312" t="s">
        <v>17</v>
      </c>
      <c r="N4" s="312" t="s">
        <v>18</v>
      </c>
      <c r="O4" s="96"/>
      <c r="P4" s="96"/>
    </row>
    <row r="5" spans="1:16" ht="123" customHeight="1">
      <c r="A5" s="392">
        <v>45985</v>
      </c>
      <c r="B5" s="394" t="s">
        <v>678</v>
      </c>
      <c r="C5" s="394" t="s">
        <v>26</v>
      </c>
      <c r="D5" s="394" t="s">
        <v>791</v>
      </c>
      <c r="E5" s="395" t="s">
        <v>792</v>
      </c>
      <c r="F5" s="418" t="s">
        <v>29</v>
      </c>
      <c r="G5" s="230" t="s">
        <v>793</v>
      </c>
      <c r="H5" s="414" t="s">
        <v>31</v>
      </c>
      <c r="I5" s="101" t="s">
        <v>794</v>
      </c>
      <c r="J5" s="105" t="s">
        <v>141</v>
      </c>
      <c r="K5" s="343"/>
      <c r="L5" s="104"/>
      <c r="M5" s="102"/>
      <c r="N5" s="102"/>
      <c r="O5" s="96"/>
      <c r="P5" s="96"/>
    </row>
    <row r="6" spans="1:16" ht="81">
      <c r="A6" s="114" t="s">
        <v>795</v>
      </c>
      <c r="B6" s="114" t="s">
        <v>695</v>
      </c>
      <c r="C6" s="332" t="s">
        <v>696</v>
      </c>
      <c r="D6" s="423" t="s">
        <v>781</v>
      </c>
      <c r="E6" s="114" t="s">
        <v>792</v>
      </c>
      <c r="F6" s="332" t="s">
        <v>698</v>
      </c>
      <c r="G6" s="424" t="s">
        <v>793</v>
      </c>
      <c r="H6" s="425" t="s">
        <v>763</v>
      </c>
      <c r="I6" s="114" t="s">
        <v>794</v>
      </c>
      <c r="J6" s="413" t="s">
        <v>141</v>
      </c>
      <c r="K6" s="101"/>
      <c r="L6" s="322"/>
      <c r="M6" s="322"/>
      <c r="N6" s="322"/>
      <c r="O6" s="98"/>
      <c r="P6" s="98"/>
    </row>
    <row r="7" spans="1:16" ht="72" thickBot="1">
      <c r="A7" s="419" t="s">
        <v>796</v>
      </c>
      <c r="B7" s="339" t="s">
        <v>497</v>
      </c>
      <c r="C7" s="267" t="s">
        <v>498</v>
      </c>
      <c r="D7" s="267" t="s">
        <v>797</v>
      </c>
      <c r="E7" s="257" t="s">
        <v>38</v>
      </c>
      <c r="F7" s="257" t="s">
        <v>38</v>
      </c>
      <c r="G7" s="230" t="s">
        <v>793</v>
      </c>
      <c r="H7" s="414" t="s">
        <v>31</v>
      </c>
      <c r="I7" s="101" t="s">
        <v>794</v>
      </c>
      <c r="J7" s="105"/>
      <c r="K7" s="343"/>
      <c r="L7" s="104"/>
      <c r="M7" s="322"/>
      <c r="N7" s="322"/>
      <c r="O7" s="96"/>
      <c r="P7" s="96"/>
    </row>
    <row r="8" spans="1:16" ht="114" customHeight="1" thickBot="1">
      <c r="A8" s="420" t="s">
        <v>798</v>
      </c>
      <c r="B8" s="309" t="s">
        <v>135</v>
      </c>
      <c r="C8" s="309" t="s">
        <v>55</v>
      </c>
      <c r="D8" s="328" t="s">
        <v>799</v>
      </c>
      <c r="E8" s="257" t="s">
        <v>38</v>
      </c>
      <c r="F8" s="329" t="s">
        <v>447</v>
      </c>
      <c r="G8" s="230" t="s">
        <v>793</v>
      </c>
      <c r="H8" s="414" t="s">
        <v>31</v>
      </c>
      <c r="I8" s="101" t="s">
        <v>794</v>
      </c>
      <c r="J8" s="105"/>
      <c r="K8" s="344"/>
      <c r="L8" s="322"/>
      <c r="M8" s="322"/>
      <c r="N8" s="322"/>
      <c r="O8" s="96"/>
      <c r="P8" s="96"/>
    </row>
    <row r="9" spans="1:16" ht="156.75" customHeight="1">
      <c r="A9" s="392">
        <v>45987</v>
      </c>
      <c r="B9" s="394" t="s">
        <v>678</v>
      </c>
      <c r="C9" s="394" t="s">
        <v>26</v>
      </c>
      <c r="D9" s="394" t="s">
        <v>800</v>
      </c>
      <c r="E9" s="395" t="s">
        <v>801</v>
      </c>
      <c r="F9" s="418" t="s">
        <v>29</v>
      </c>
      <c r="G9" s="230" t="s">
        <v>802</v>
      </c>
      <c r="H9" s="414" t="s">
        <v>31</v>
      </c>
      <c r="I9" s="101" t="s">
        <v>803</v>
      </c>
      <c r="J9" s="105" t="s">
        <v>141</v>
      </c>
      <c r="K9" s="343"/>
      <c r="L9" s="104"/>
      <c r="M9" s="102"/>
      <c r="N9" s="102"/>
      <c r="O9" s="96"/>
      <c r="P9" s="96"/>
    </row>
    <row r="10" spans="1:16" ht="84">
      <c r="A10" s="101" t="s">
        <v>804</v>
      </c>
      <c r="B10" s="101" t="s">
        <v>805</v>
      </c>
      <c r="C10" s="101" t="s">
        <v>266</v>
      </c>
      <c r="D10" s="101" t="s">
        <v>806</v>
      </c>
      <c r="E10" s="356" t="s">
        <v>801</v>
      </c>
      <c r="F10" s="230" t="s">
        <v>807</v>
      </c>
      <c r="G10" s="230" t="s">
        <v>753</v>
      </c>
      <c r="H10" s="230" t="s">
        <v>41</v>
      </c>
      <c r="I10" s="101" t="s">
        <v>803</v>
      </c>
      <c r="J10" s="105" t="s">
        <v>141</v>
      </c>
      <c r="K10" s="101"/>
      <c r="L10" s="322"/>
      <c r="M10" s="322"/>
      <c r="N10" s="322"/>
      <c r="O10" s="96"/>
      <c r="P10" s="96"/>
    </row>
    <row r="11" spans="1:16" ht="113.25" customHeight="1">
      <c r="A11" s="419" t="s">
        <v>808</v>
      </c>
      <c r="B11" s="341" t="s">
        <v>512</v>
      </c>
      <c r="C11" s="267" t="s">
        <v>498</v>
      </c>
      <c r="D11" s="287" t="s">
        <v>809</v>
      </c>
      <c r="E11" s="114" t="s">
        <v>67</v>
      </c>
      <c r="F11" s="114" t="s">
        <v>67</v>
      </c>
      <c r="G11" s="230" t="s">
        <v>802</v>
      </c>
      <c r="H11" s="414" t="s">
        <v>31</v>
      </c>
      <c r="I11" s="101" t="s">
        <v>803</v>
      </c>
      <c r="J11" s="105"/>
      <c r="K11" s="343"/>
      <c r="L11" s="104"/>
      <c r="M11" s="102"/>
      <c r="N11" s="102"/>
      <c r="O11" s="98"/>
      <c r="P11" s="98"/>
    </row>
    <row r="12" spans="1:16" ht="84">
      <c r="A12" s="420" t="s">
        <v>810</v>
      </c>
      <c r="B12" s="272" t="s">
        <v>274</v>
      </c>
      <c r="C12" s="272" t="s">
        <v>55</v>
      </c>
      <c r="D12" s="422" t="s">
        <v>811</v>
      </c>
      <c r="E12" s="114" t="s">
        <v>67</v>
      </c>
      <c r="F12" s="386" t="s">
        <v>516</v>
      </c>
      <c r="G12" s="230" t="s">
        <v>802</v>
      </c>
      <c r="H12" s="414" t="s">
        <v>31</v>
      </c>
      <c r="I12" s="101" t="s">
        <v>803</v>
      </c>
      <c r="J12" s="101"/>
      <c r="K12" s="101"/>
      <c r="L12" s="105"/>
      <c r="M12" s="102"/>
      <c r="N12" s="102"/>
      <c r="O12" s="96"/>
      <c r="P12" s="96"/>
    </row>
    <row r="13" spans="1:16" ht="98.25" customHeight="1">
      <c r="A13" s="392">
        <v>45989</v>
      </c>
      <c r="B13" s="394" t="s">
        <v>678</v>
      </c>
      <c r="C13" s="394" t="s">
        <v>26</v>
      </c>
      <c r="D13" s="394" t="s">
        <v>812</v>
      </c>
      <c r="E13" s="395" t="s">
        <v>813</v>
      </c>
      <c r="F13" s="418" t="s">
        <v>29</v>
      </c>
      <c r="G13" s="230" t="s">
        <v>814</v>
      </c>
      <c r="H13" s="414" t="s">
        <v>31</v>
      </c>
      <c r="I13" s="101" t="s">
        <v>815</v>
      </c>
      <c r="J13" s="105" t="s">
        <v>141</v>
      </c>
      <c r="K13" s="343"/>
      <c r="L13" s="104"/>
      <c r="M13" s="102"/>
      <c r="N13" s="102"/>
      <c r="O13" s="96"/>
      <c r="P13" s="96"/>
    </row>
    <row r="14" spans="1:16" s="96" customFormat="1" ht="148.5">
      <c r="A14" s="101" t="s">
        <v>816</v>
      </c>
      <c r="B14" s="287" t="s">
        <v>398</v>
      </c>
      <c r="C14" s="101" t="s">
        <v>522</v>
      </c>
      <c r="D14" s="101" t="s">
        <v>817</v>
      </c>
      <c r="E14" s="101" t="s">
        <v>813</v>
      </c>
      <c r="F14" s="101" t="s">
        <v>818</v>
      </c>
      <c r="G14" s="101" t="s">
        <v>819</v>
      </c>
      <c r="H14" s="101" t="s">
        <v>585</v>
      </c>
      <c r="I14" s="101" t="s">
        <v>820</v>
      </c>
      <c r="J14" s="101" t="s">
        <v>141</v>
      </c>
      <c r="K14" s="101"/>
      <c r="L14" s="322"/>
      <c r="M14" s="322"/>
      <c r="N14" s="322"/>
    </row>
    <row r="15" spans="1:16" ht="94.5" customHeight="1">
      <c r="A15" s="419" t="s">
        <v>821</v>
      </c>
      <c r="B15" s="339" t="s">
        <v>527</v>
      </c>
      <c r="C15" s="267" t="s">
        <v>498</v>
      </c>
      <c r="D15" s="267" t="s">
        <v>822</v>
      </c>
      <c r="E15" s="114" t="s">
        <v>89</v>
      </c>
      <c r="F15" s="114" t="s">
        <v>89</v>
      </c>
      <c r="G15" s="230" t="s">
        <v>814</v>
      </c>
      <c r="H15" s="414" t="s">
        <v>31</v>
      </c>
      <c r="I15" s="101" t="s">
        <v>815</v>
      </c>
      <c r="J15" s="267"/>
      <c r="K15" s="101"/>
      <c r="L15" s="378"/>
      <c r="M15" s="102"/>
      <c r="N15" s="102"/>
      <c r="O15" s="98"/>
      <c r="P15" s="98"/>
    </row>
    <row r="16" spans="1:16" ht="151.5">
      <c r="A16" s="420" t="s">
        <v>823</v>
      </c>
      <c r="B16" s="114" t="s">
        <v>99</v>
      </c>
      <c r="C16" s="114" t="s">
        <v>55</v>
      </c>
      <c r="D16" s="412" t="s">
        <v>824</v>
      </c>
      <c r="E16" s="287" t="s">
        <v>89</v>
      </c>
      <c r="F16" s="421" t="s">
        <v>825</v>
      </c>
      <c r="G16" s="230" t="s">
        <v>814</v>
      </c>
      <c r="H16" s="414" t="s">
        <v>31</v>
      </c>
      <c r="I16" s="101" t="s">
        <v>815</v>
      </c>
      <c r="J16" s="101"/>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5981E-80C2-4AED-B695-A7F13AA5DD88}">
  <dimension ref="A1:P16"/>
  <sheetViews>
    <sheetView topLeftCell="A12" zoomScaleNormal="60" zoomScaleSheetLayoutView="100" workbookViewId="0">
      <selection activeCell="B7" sqref="B7:C7"/>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c r="A3" s="749"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749"/>
      <c r="B4" s="749"/>
      <c r="C4" s="312" t="s">
        <v>12</v>
      </c>
      <c r="D4" s="312" t="s">
        <v>13</v>
      </c>
      <c r="E4" s="742"/>
      <c r="F4" s="751"/>
      <c r="G4" s="417" t="s">
        <v>14</v>
      </c>
      <c r="H4" s="416" t="s">
        <v>15</v>
      </c>
      <c r="I4" s="247" t="s">
        <v>16</v>
      </c>
      <c r="J4" s="736"/>
      <c r="K4" s="739"/>
      <c r="L4" s="739"/>
      <c r="M4" s="312" t="s">
        <v>17</v>
      </c>
      <c r="N4" s="312" t="s">
        <v>18</v>
      </c>
      <c r="O4" s="96"/>
      <c r="P4" s="96"/>
    </row>
    <row r="5" spans="1:16" ht="195.75" customHeight="1">
      <c r="A5" s="392">
        <v>45992</v>
      </c>
      <c r="B5" s="394" t="s">
        <v>678</v>
      </c>
      <c r="C5" s="394" t="s">
        <v>26</v>
      </c>
      <c r="D5" s="394" t="s">
        <v>826</v>
      </c>
      <c r="E5" s="395" t="s">
        <v>827</v>
      </c>
      <c r="F5" s="418" t="s">
        <v>29</v>
      </c>
      <c r="G5" s="230" t="s">
        <v>828</v>
      </c>
      <c r="H5" s="414" t="s">
        <v>763</v>
      </c>
      <c r="I5" s="101" t="s">
        <v>829</v>
      </c>
      <c r="J5" s="105" t="s">
        <v>141</v>
      </c>
      <c r="K5" s="343"/>
      <c r="L5" s="104"/>
      <c r="M5" s="102"/>
      <c r="N5" s="102"/>
      <c r="O5" s="96"/>
      <c r="P5" s="96"/>
    </row>
    <row r="6" spans="1:16" ht="81">
      <c r="A6" s="101" t="s">
        <v>830</v>
      </c>
      <c r="B6" s="114" t="s">
        <v>695</v>
      </c>
      <c r="C6" s="332" t="s">
        <v>696</v>
      </c>
      <c r="D6" s="423" t="s">
        <v>831</v>
      </c>
      <c r="E6" s="114" t="s">
        <v>792</v>
      </c>
      <c r="F6" s="332" t="s">
        <v>832</v>
      </c>
      <c r="G6" s="230" t="s">
        <v>833</v>
      </c>
      <c r="H6" s="425" t="s">
        <v>834</v>
      </c>
      <c r="I6" s="101" t="s">
        <v>835</v>
      </c>
      <c r="J6" s="105" t="s">
        <v>141</v>
      </c>
      <c r="K6" s="101"/>
      <c r="L6" s="322"/>
      <c r="M6" s="322"/>
      <c r="N6" s="322"/>
      <c r="O6" s="98"/>
      <c r="P6" s="98"/>
    </row>
    <row r="7" spans="1:16" ht="101.25" customHeight="1">
      <c r="A7" s="419" t="s">
        <v>836</v>
      </c>
      <c r="B7" s="339" t="s">
        <v>527</v>
      </c>
      <c r="C7" s="341" t="s">
        <v>571</v>
      </c>
      <c r="D7" s="267" t="s">
        <v>730</v>
      </c>
      <c r="E7" s="287" t="s">
        <v>89</v>
      </c>
      <c r="F7" s="287" t="s">
        <v>89</v>
      </c>
      <c r="G7" s="230" t="s">
        <v>828</v>
      </c>
      <c r="H7" s="414" t="s">
        <v>31</v>
      </c>
      <c r="I7" s="101" t="s">
        <v>829</v>
      </c>
      <c r="J7" s="105" t="s">
        <v>141</v>
      </c>
      <c r="K7" s="343"/>
      <c r="L7" s="104"/>
      <c r="M7" s="322"/>
      <c r="N7" s="322"/>
      <c r="O7" s="96"/>
      <c r="P7" s="96"/>
    </row>
    <row r="8" spans="1:16" ht="114" customHeight="1">
      <c r="A8" s="420" t="s">
        <v>837</v>
      </c>
      <c r="B8" s="114" t="s">
        <v>99</v>
      </c>
      <c r="C8" s="114" t="s">
        <v>55</v>
      </c>
      <c r="D8" s="412" t="s">
        <v>838</v>
      </c>
      <c r="E8" s="287" t="s">
        <v>89</v>
      </c>
      <c r="F8" s="421" t="s">
        <v>839</v>
      </c>
      <c r="G8" s="230" t="s">
        <v>828</v>
      </c>
      <c r="H8" s="414" t="s">
        <v>31</v>
      </c>
      <c r="I8" s="101"/>
      <c r="J8" s="105"/>
      <c r="K8" s="344"/>
      <c r="L8" s="322"/>
      <c r="M8" s="322"/>
      <c r="N8" s="322"/>
      <c r="O8" s="96"/>
      <c r="P8" s="96"/>
    </row>
    <row r="9" spans="1:16" ht="156.75" customHeight="1">
      <c r="A9" s="392">
        <v>45994</v>
      </c>
      <c r="B9" s="394" t="s">
        <v>678</v>
      </c>
      <c r="C9" s="394" t="s">
        <v>26</v>
      </c>
      <c r="D9" s="394" t="s">
        <v>840</v>
      </c>
      <c r="E9" s="395" t="s">
        <v>841</v>
      </c>
      <c r="F9" s="418" t="s">
        <v>29</v>
      </c>
      <c r="G9" s="230" t="s">
        <v>842</v>
      </c>
      <c r="H9" s="414" t="s">
        <v>31</v>
      </c>
      <c r="I9" s="101" t="s">
        <v>843</v>
      </c>
      <c r="J9" s="105" t="s">
        <v>141</v>
      </c>
      <c r="K9" s="343"/>
      <c r="L9" s="104"/>
      <c r="M9" s="102"/>
      <c r="N9" s="102"/>
      <c r="O9" s="96"/>
      <c r="P9" s="96"/>
    </row>
    <row r="10" spans="1:16" ht="67.5" customHeight="1">
      <c r="A10" s="114" t="s">
        <v>844</v>
      </c>
      <c r="B10" s="114" t="s">
        <v>845</v>
      </c>
      <c r="C10" s="332" t="s">
        <v>846</v>
      </c>
      <c r="D10" s="423" t="s">
        <v>847</v>
      </c>
      <c r="E10" s="114" t="s">
        <v>827</v>
      </c>
      <c r="F10" s="418" t="s">
        <v>848</v>
      </c>
      <c r="G10" s="230" t="s">
        <v>828</v>
      </c>
      <c r="H10" s="414" t="s">
        <v>31</v>
      </c>
      <c r="I10" s="101" t="s">
        <v>829</v>
      </c>
      <c r="J10" s="105" t="s">
        <v>141</v>
      </c>
      <c r="K10" s="101"/>
      <c r="L10" s="322"/>
      <c r="M10" s="322"/>
      <c r="N10" s="322"/>
      <c r="O10" s="96"/>
      <c r="P10" s="96"/>
    </row>
    <row r="11" spans="1:16" ht="113.25" customHeight="1" thickBot="1">
      <c r="A11" s="419" t="s">
        <v>849</v>
      </c>
      <c r="B11" s="339" t="s">
        <v>497</v>
      </c>
      <c r="C11" s="267" t="s">
        <v>498</v>
      </c>
      <c r="D11" s="287" t="s">
        <v>850</v>
      </c>
      <c r="E11" s="257" t="s">
        <v>38</v>
      </c>
      <c r="F11" s="257" t="s">
        <v>38</v>
      </c>
      <c r="G11" s="230" t="s">
        <v>842</v>
      </c>
      <c r="H11" s="414" t="s">
        <v>31</v>
      </c>
      <c r="I11" s="101" t="s">
        <v>843</v>
      </c>
      <c r="J11" s="105" t="s">
        <v>141</v>
      </c>
      <c r="K11" s="343"/>
      <c r="L11" s="104"/>
      <c r="M11" s="102"/>
      <c r="N11" s="102"/>
      <c r="O11" s="98"/>
      <c r="P11" s="98"/>
    </row>
    <row r="12" spans="1:16" ht="108" customHeight="1" thickBot="1">
      <c r="A12" s="420" t="s">
        <v>851</v>
      </c>
      <c r="B12" s="309" t="s">
        <v>135</v>
      </c>
      <c r="C12" s="309" t="s">
        <v>55</v>
      </c>
      <c r="D12" s="328" t="s">
        <v>799</v>
      </c>
      <c r="E12" s="257" t="s">
        <v>38</v>
      </c>
      <c r="F12" s="329" t="s">
        <v>447</v>
      </c>
      <c r="G12" s="230" t="s">
        <v>842</v>
      </c>
      <c r="H12" s="414" t="s">
        <v>31</v>
      </c>
      <c r="I12" s="101"/>
      <c r="J12" s="101"/>
      <c r="K12" s="101"/>
      <c r="L12" s="105"/>
      <c r="M12" s="102"/>
      <c r="N12" s="102"/>
      <c r="O12" s="96"/>
      <c r="P12" s="96"/>
    </row>
    <row r="13" spans="1:16" ht="98.25" customHeight="1">
      <c r="A13" s="392">
        <v>45996</v>
      </c>
      <c r="B13" s="394" t="s">
        <v>678</v>
      </c>
      <c r="C13" s="394" t="s">
        <v>26</v>
      </c>
      <c r="D13" s="394" t="s">
        <v>852</v>
      </c>
      <c r="E13" s="395" t="s">
        <v>637</v>
      </c>
      <c r="F13" s="418" t="s">
        <v>29</v>
      </c>
      <c r="G13" s="230" t="s">
        <v>853</v>
      </c>
      <c r="H13" s="414" t="s">
        <v>31</v>
      </c>
      <c r="I13" s="201" t="s">
        <v>854</v>
      </c>
      <c r="J13" s="105" t="s">
        <v>141</v>
      </c>
      <c r="K13" s="343"/>
      <c r="L13" s="104"/>
      <c r="M13" s="102"/>
      <c r="N13" s="102"/>
      <c r="O13" s="96"/>
      <c r="P13" s="96"/>
    </row>
    <row r="14" spans="1:16" s="96" customFormat="1" ht="81">
      <c r="A14" s="101" t="s">
        <v>855</v>
      </c>
      <c r="B14" s="287" t="s">
        <v>856</v>
      </c>
      <c r="C14" s="101" t="s">
        <v>737</v>
      </c>
      <c r="D14" s="101" t="s">
        <v>857</v>
      </c>
      <c r="E14" s="395" t="s">
        <v>637</v>
      </c>
      <c r="F14" s="418" t="s">
        <v>858</v>
      </c>
      <c r="G14" s="230" t="s">
        <v>853</v>
      </c>
      <c r="H14" s="414" t="s">
        <v>31</v>
      </c>
      <c r="I14" s="201" t="s">
        <v>854</v>
      </c>
      <c r="J14" s="101"/>
      <c r="K14" s="101"/>
      <c r="L14" s="322"/>
      <c r="M14" s="322"/>
      <c r="N14" s="322"/>
    </row>
    <row r="15" spans="1:16" s="3" customFormat="1" ht="94.5" customHeight="1">
      <c r="A15" s="419" t="s">
        <v>859</v>
      </c>
      <c r="B15" s="339" t="s">
        <v>860</v>
      </c>
      <c r="C15" s="267" t="s">
        <v>861</v>
      </c>
      <c r="D15" s="429" t="s">
        <v>862</v>
      </c>
      <c r="E15" s="114" t="s">
        <v>74</v>
      </c>
      <c r="F15" s="114" t="s">
        <v>74</v>
      </c>
      <c r="G15" s="230" t="s">
        <v>853</v>
      </c>
      <c r="H15" s="414" t="s">
        <v>31</v>
      </c>
      <c r="I15" s="201" t="s">
        <v>854</v>
      </c>
      <c r="J15" s="105" t="s">
        <v>141</v>
      </c>
      <c r="K15" s="101"/>
      <c r="L15" s="378"/>
      <c r="M15" s="102"/>
      <c r="N15" s="102"/>
      <c r="O15" s="98"/>
      <c r="P15" s="98"/>
    </row>
    <row r="16" spans="1:16" ht="97.5" customHeight="1">
      <c r="A16" s="420" t="s">
        <v>863</v>
      </c>
      <c r="B16" s="114" t="s">
        <v>258</v>
      </c>
      <c r="C16" s="114" t="s">
        <v>55</v>
      </c>
      <c r="D16" s="114" t="s">
        <v>864</v>
      </c>
      <c r="E16" s="114" t="s">
        <v>74</v>
      </c>
      <c r="F16" s="426" t="s">
        <v>865</v>
      </c>
      <c r="G16" s="230" t="s">
        <v>853</v>
      </c>
      <c r="H16" s="414" t="s">
        <v>31</v>
      </c>
      <c r="I16" s="101"/>
      <c r="J16" s="101"/>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23B7-D002-4565-B350-07A27BD03972}">
  <dimension ref="A1:P16"/>
  <sheetViews>
    <sheetView topLeftCell="A12" zoomScaleNormal="60" zoomScaleSheetLayoutView="100" workbookViewId="0">
      <selection activeCell="B16" sqref="B16:F16"/>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c r="A3" s="749"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749"/>
      <c r="B4" s="749"/>
      <c r="C4" s="312" t="s">
        <v>12</v>
      </c>
      <c r="D4" s="312" t="s">
        <v>13</v>
      </c>
      <c r="E4" s="742"/>
      <c r="F4" s="751"/>
      <c r="G4" s="417" t="s">
        <v>14</v>
      </c>
      <c r="H4" s="416" t="s">
        <v>15</v>
      </c>
      <c r="I4" s="247" t="s">
        <v>16</v>
      </c>
      <c r="J4" s="736"/>
      <c r="K4" s="739"/>
      <c r="L4" s="739"/>
      <c r="M4" s="312" t="s">
        <v>17</v>
      </c>
      <c r="N4" s="312" t="s">
        <v>18</v>
      </c>
      <c r="O4" s="96"/>
      <c r="P4" s="96"/>
    </row>
    <row r="5" spans="1:16" ht="115.5" customHeight="1">
      <c r="A5" s="392">
        <v>46006</v>
      </c>
      <c r="B5" s="394" t="s">
        <v>678</v>
      </c>
      <c r="C5" s="394" t="s">
        <v>26</v>
      </c>
      <c r="D5" s="394" t="s">
        <v>866</v>
      </c>
      <c r="E5" s="395" t="s">
        <v>867</v>
      </c>
      <c r="F5" s="418" t="s">
        <v>29</v>
      </c>
      <c r="G5" s="384" t="s">
        <v>868</v>
      </c>
      <c r="H5" s="414" t="s">
        <v>763</v>
      </c>
      <c r="I5" s="196" t="s">
        <v>869</v>
      </c>
      <c r="J5" s="105" t="s">
        <v>141</v>
      </c>
      <c r="K5" s="343"/>
      <c r="L5" s="104"/>
      <c r="M5" s="102"/>
      <c r="N5" s="102"/>
      <c r="O5" s="96"/>
      <c r="P5" s="96"/>
    </row>
    <row r="6" spans="1:16" ht="81">
      <c r="A6" s="101" t="s">
        <v>870</v>
      </c>
      <c r="B6" s="332" t="s">
        <v>695</v>
      </c>
      <c r="C6" s="332" t="s">
        <v>696</v>
      </c>
      <c r="D6" s="423" t="s">
        <v>697</v>
      </c>
      <c r="E6" s="114" t="s">
        <v>867</v>
      </c>
      <c r="F6" s="331" t="s">
        <v>782</v>
      </c>
      <c r="G6" s="361" t="s">
        <v>871</v>
      </c>
      <c r="H6" s="331" t="s">
        <v>540</v>
      </c>
      <c r="I6" s="238" t="s">
        <v>872</v>
      </c>
      <c r="J6" s="105" t="s">
        <v>141</v>
      </c>
      <c r="K6" s="101"/>
      <c r="L6" s="322"/>
      <c r="M6" s="322"/>
      <c r="N6" s="322"/>
      <c r="O6" s="98"/>
      <c r="P6" s="98"/>
    </row>
    <row r="7" spans="1:16" ht="101.25" customHeight="1">
      <c r="A7" s="419" t="s">
        <v>873</v>
      </c>
      <c r="B7" s="339" t="s">
        <v>497</v>
      </c>
      <c r="C7" s="267" t="s">
        <v>498</v>
      </c>
      <c r="D7" s="287" t="s">
        <v>874</v>
      </c>
      <c r="E7" s="257" t="s">
        <v>38</v>
      </c>
      <c r="F7" s="257" t="s">
        <v>38</v>
      </c>
      <c r="G7" s="426" t="s">
        <v>875</v>
      </c>
      <c r="H7" s="414" t="s">
        <v>763</v>
      </c>
      <c r="I7" s="101" t="s">
        <v>869</v>
      </c>
      <c r="J7" s="105" t="s">
        <v>141</v>
      </c>
      <c r="K7" s="343"/>
      <c r="L7" s="104"/>
      <c r="M7" s="322"/>
      <c r="N7" s="322"/>
      <c r="O7" s="96"/>
      <c r="P7" s="96"/>
    </row>
    <row r="8" spans="1:16" ht="114" customHeight="1">
      <c r="A8" s="115" t="s">
        <v>876</v>
      </c>
      <c r="B8" s="309" t="s">
        <v>135</v>
      </c>
      <c r="C8" s="309" t="s">
        <v>788</v>
      </c>
      <c r="D8" s="328" t="s">
        <v>877</v>
      </c>
      <c r="E8" s="257" t="s">
        <v>38</v>
      </c>
      <c r="F8" s="329" t="s">
        <v>878</v>
      </c>
      <c r="G8" s="426" t="s">
        <v>875</v>
      </c>
      <c r="H8" s="414" t="s">
        <v>763</v>
      </c>
      <c r="I8" s="196" t="s">
        <v>869</v>
      </c>
      <c r="J8" s="105"/>
      <c r="K8" s="344"/>
      <c r="L8" s="322"/>
      <c r="M8" s="322"/>
      <c r="N8" s="322"/>
      <c r="O8" s="96"/>
      <c r="P8" s="96"/>
    </row>
    <row r="9" spans="1:16" ht="156.75" customHeight="1">
      <c r="A9" s="392">
        <v>46008</v>
      </c>
      <c r="B9" s="394" t="s">
        <v>678</v>
      </c>
      <c r="C9" s="394" t="s">
        <v>26</v>
      </c>
      <c r="D9" s="394" t="s">
        <v>879</v>
      </c>
      <c r="E9" s="395" t="s">
        <v>880</v>
      </c>
      <c r="F9" s="418" t="s">
        <v>381</v>
      </c>
      <c r="G9" s="384" t="s">
        <v>881</v>
      </c>
      <c r="H9" s="414" t="s">
        <v>31</v>
      </c>
      <c r="I9" s="196" t="s">
        <v>882</v>
      </c>
      <c r="J9" s="105" t="s">
        <v>141</v>
      </c>
      <c r="K9" s="343"/>
      <c r="L9" s="104"/>
      <c r="M9" s="102"/>
      <c r="N9" s="102"/>
      <c r="O9" s="96"/>
      <c r="P9" s="96"/>
    </row>
    <row r="10" spans="1:16" ht="67.5" customHeight="1">
      <c r="A10" s="114" t="s">
        <v>883</v>
      </c>
      <c r="B10" s="114" t="s">
        <v>856</v>
      </c>
      <c r="C10" s="332" t="s">
        <v>737</v>
      </c>
      <c r="D10" s="423" t="s">
        <v>884</v>
      </c>
      <c r="E10" s="395" t="s">
        <v>885</v>
      </c>
      <c r="F10" s="383" t="s">
        <v>886</v>
      </c>
      <c r="G10" s="361" t="s">
        <v>887</v>
      </c>
      <c r="H10" s="414" t="s">
        <v>31</v>
      </c>
      <c r="I10" s="238" t="s">
        <v>888</v>
      </c>
      <c r="J10" s="105" t="s">
        <v>141</v>
      </c>
      <c r="K10" s="101"/>
      <c r="L10" s="322"/>
      <c r="M10" s="322"/>
      <c r="N10" s="322"/>
      <c r="O10" s="96"/>
      <c r="P10" s="96"/>
    </row>
    <row r="11" spans="1:16" ht="147" customHeight="1">
      <c r="A11" s="419" t="s">
        <v>889</v>
      </c>
      <c r="B11" s="435" t="s">
        <v>890</v>
      </c>
      <c r="C11" s="332" t="s">
        <v>673</v>
      </c>
      <c r="D11" s="334" t="s">
        <v>891</v>
      </c>
      <c r="E11" s="114" t="s">
        <v>74</v>
      </c>
      <c r="F11" s="114" t="s">
        <v>74</v>
      </c>
      <c r="G11" s="384" t="s">
        <v>881</v>
      </c>
      <c r="H11" s="414" t="s">
        <v>31</v>
      </c>
      <c r="I11" s="196" t="s">
        <v>882</v>
      </c>
      <c r="J11" s="105" t="s">
        <v>141</v>
      </c>
      <c r="K11" s="343"/>
      <c r="L11" s="104"/>
      <c r="M11" s="102"/>
      <c r="N11" s="102"/>
      <c r="O11" s="98"/>
      <c r="P11" s="98"/>
    </row>
    <row r="12" spans="1:16" ht="108" customHeight="1">
      <c r="A12" s="115" t="s">
        <v>892</v>
      </c>
      <c r="B12" s="114" t="s">
        <v>258</v>
      </c>
      <c r="C12" s="114" t="s">
        <v>55</v>
      </c>
      <c r="D12" s="114" t="s">
        <v>864</v>
      </c>
      <c r="E12" s="114" t="s">
        <v>74</v>
      </c>
      <c r="F12" s="426" t="s">
        <v>865</v>
      </c>
      <c r="G12" s="384" t="s">
        <v>881</v>
      </c>
      <c r="H12" s="414" t="s">
        <v>31</v>
      </c>
      <c r="I12" s="196" t="s">
        <v>882</v>
      </c>
      <c r="J12" s="101"/>
      <c r="K12" s="101"/>
      <c r="L12" s="105"/>
      <c r="M12" s="102"/>
      <c r="N12" s="102"/>
      <c r="O12" s="96"/>
      <c r="P12" s="96"/>
    </row>
    <row r="13" spans="1:16" ht="98.25" customHeight="1">
      <c r="A13" s="392">
        <v>46010</v>
      </c>
      <c r="B13" s="394" t="s">
        <v>678</v>
      </c>
      <c r="C13" s="394" t="s">
        <v>26</v>
      </c>
      <c r="D13" s="394" t="s">
        <v>893</v>
      </c>
      <c r="E13" s="395" t="s">
        <v>894</v>
      </c>
      <c r="F13" s="418" t="s">
        <v>29</v>
      </c>
      <c r="G13" s="384" t="s">
        <v>895</v>
      </c>
      <c r="H13" s="414" t="s">
        <v>31</v>
      </c>
      <c r="I13" s="201" t="s">
        <v>896</v>
      </c>
      <c r="J13" s="105" t="s">
        <v>141</v>
      </c>
      <c r="K13" s="343"/>
      <c r="L13" s="104"/>
      <c r="M13" s="102"/>
      <c r="N13" s="102"/>
      <c r="O13" s="96"/>
      <c r="P13" s="96"/>
    </row>
    <row r="14" spans="1:16" s="96" customFormat="1" ht="94.5">
      <c r="A14" s="101" t="s">
        <v>897</v>
      </c>
      <c r="B14" s="287" t="s">
        <v>653</v>
      </c>
      <c r="C14" s="101" t="s">
        <v>266</v>
      </c>
      <c r="D14" s="101" t="s">
        <v>898</v>
      </c>
      <c r="E14" s="395" t="s">
        <v>761</v>
      </c>
      <c r="F14" s="418" t="s">
        <v>899</v>
      </c>
      <c r="G14" s="230" t="s">
        <v>900</v>
      </c>
      <c r="H14" s="414" t="s">
        <v>585</v>
      </c>
      <c r="I14" s="201" t="s">
        <v>896</v>
      </c>
      <c r="J14" s="101" t="s">
        <v>141</v>
      </c>
      <c r="K14" s="101"/>
      <c r="L14" s="322"/>
      <c r="M14" s="322"/>
      <c r="N14" s="322"/>
    </row>
    <row r="15" spans="1:16" s="3" customFormat="1" ht="125.25" customHeight="1">
      <c r="A15" s="434" t="s">
        <v>901</v>
      </c>
      <c r="B15" s="341" t="s">
        <v>512</v>
      </c>
      <c r="C15" s="267" t="s">
        <v>498</v>
      </c>
      <c r="D15" s="437" t="s">
        <v>902</v>
      </c>
      <c r="E15" s="114" t="s">
        <v>67</v>
      </c>
      <c r="F15" s="114" t="s">
        <v>67</v>
      </c>
      <c r="G15" s="384" t="s">
        <v>895</v>
      </c>
      <c r="H15" s="414" t="s">
        <v>31</v>
      </c>
      <c r="I15" s="201" t="s">
        <v>896</v>
      </c>
      <c r="J15" s="105" t="s">
        <v>141</v>
      </c>
      <c r="K15" s="101"/>
      <c r="L15" s="378"/>
      <c r="M15" s="102"/>
      <c r="N15" s="102"/>
      <c r="O15" s="98"/>
      <c r="P15" s="98"/>
    </row>
    <row r="16" spans="1:16" ht="97.5" customHeight="1">
      <c r="A16" s="115" t="s">
        <v>903</v>
      </c>
      <c r="B16" s="114" t="s">
        <v>274</v>
      </c>
      <c r="C16" s="114" t="s">
        <v>55</v>
      </c>
      <c r="D16" s="114" t="s">
        <v>774</v>
      </c>
      <c r="E16" s="114" t="s">
        <v>67</v>
      </c>
      <c r="F16" s="386" t="s">
        <v>775</v>
      </c>
      <c r="G16" s="384" t="s">
        <v>895</v>
      </c>
      <c r="H16" s="414" t="s">
        <v>31</v>
      </c>
      <c r="I16" s="433" t="s">
        <v>896</v>
      </c>
      <c r="J16" s="101"/>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EF9D0-4491-45D8-A19E-570D555ABC6B}">
  <dimension ref="A1:P16"/>
  <sheetViews>
    <sheetView topLeftCell="B8" zoomScaleNormal="60" zoomScaleSheetLayoutView="100" workbookViewId="0">
      <selection activeCell="B8" sqref="B8:F8"/>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c r="A3" s="749"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749"/>
      <c r="B4" s="749"/>
      <c r="C4" s="312" t="s">
        <v>12</v>
      </c>
      <c r="D4" s="312" t="s">
        <v>13</v>
      </c>
      <c r="E4" s="742"/>
      <c r="F4" s="751"/>
      <c r="G4" s="417" t="s">
        <v>14</v>
      </c>
      <c r="H4" s="416" t="s">
        <v>15</v>
      </c>
      <c r="I4" s="247" t="s">
        <v>16</v>
      </c>
      <c r="J4" s="736"/>
      <c r="K4" s="739"/>
      <c r="L4" s="739"/>
      <c r="M4" s="312" t="s">
        <v>17</v>
      </c>
      <c r="N4" s="312" t="s">
        <v>18</v>
      </c>
      <c r="O4" s="96"/>
      <c r="P4" s="96"/>
    </row>
    <row r="5" spans="1:16" ht="115.5" customHeight="1">
      <c r="A5" s="392">
        <v>46013</v>
      </c>
      <c r="B5" s="394" t="s">
        <v>678</v>
      </c>
      <c r="C5" s="394" t="s">
        <v>26</v>
      </c>
      <c r="D5" s="394" t="s">
        <v>904</v>
      </c>
      <c r="E5" s="395" t="s">
        <v>905</v>
      </c>
      <c r="F5" s="418" t="s">
        <v>29</v>
      </c>
      <c r="G5" s="384" t="s">
        <v>906</v>
      </c>
      <c r="H5" s="414" t="s">
        <v>763</v>
      </c>
      <c r="I5" s="196" t="s">
        <v>907</v>
      </c>
      <c r="J5" s="105" t="s">
        <v>141</v>
      </c>
      <c r="K5" s="343"/>
      <c r="L5" s="104"/>
      <c r="M5" s="102"/>
      <c r="N5" s="102"/>
      <c r="O5" s="96"/>
      <c r="P5" s="96"/>
    </row>
    <row r="6" spans="1:16" ht="121.5">
      <c r="A6" s="101" t="s">
        <v>883</v>
      </c>
      <c r="B6" s="114" t="s">
        <v>856</v>
      </c>
      <c r="C6" s="332" t="s">
        <v>737</v>
      </c>
      <c r="D6" s="423" t="s">
        <v>884</v>
      </c>
      <c r="E6" s="436" t="s">
        <v>885</v>
      </c>
      <c r="F6" s="438" t="s">
        <v>908</v>
      </c>
      <c r="G6" s="230" t="s">
        <v>909</v>
      </c>
      <c r="H6" s="425" t="s">
        <v>585</v>
      </c>
      <c r="I6" s="101" t="s">
        <v>910</v>
      </c>
      <c r="J6" s="105" t="s">
        <v>141</v>
      </c>
      <c r="K6" s="101"/>
      <c r="L6" s="322"/>
      <c r="M6" s="322"/>
      <c r="N6" s="322"/>
      <c r="O6" s="98"/>
      <c r="P6" s="98"/>
    </row>
    <row r="7" spans="1:16" ht="101.25" customHeight="1">
      <c r="A7" s="419" t="s">
        <v>911</v>
      </c>
      <c r="B7" s="339" t="s">
        <v>527</v>
      </c>
      <c r="C7" s="341" t="s">
        <v>571</v>
      </c>
      <c r="D7" s="267" t="s">
        <v>822</v>
      </c>
      <c r="E7" s="287" t="s">
        <v>89</v>
      </c>
      <c r="F7" s="287" t="s">
        <v>89</v>
      </c>
      <c r="G7" s="384" t="s">
        <v>906</v>
      </c>
      <c r="H7" s="414" t="s">
        <v>763</v>
      </c>
      <c r="I7" s="196" t="s">
        <v>907</v>
      </c>
      <c r="J7" s="105" t="s">
        <v>141</v>
      </c>
      <c r="K7" s="343"/>
      <c r="L7" s="104"/>
      <c r="M7" s="322"/>
      <c r="N7" s="322"/>
      <c r="O7" s="96"/>
      <c r="P7" s="96"/>
    </row>
    <row r="8" spans="1:16" ht="114" customHeight="1">
      <c r="A8" s="439" t="s">
        <v>912</v>
      </c>
      <c r="B8" s="114" t="s">
        <v>99</v>
      </c>
      <c r="C8" s="114" t="s">
        <v>55</v>
      </c>
      <c r="D8" s="242" t="s">
        <v>913</v>
      </c>
      <c r="E8" s="445" t="s">
        <v>89</v>
      </c>
      <c r="F8" s="357" t="s">
        <v>914</v>
      </c>
      <c r="G8" s="384" t="s">
        <v>906</v>
      </c>
      <c r="H8" s="414" t="s">
        <v>763</v>
      </c>
      <c r="I8" s="196" t="s">
        <v>907</v>
      </c>
      <c r="J8" s="105" t="s">
        <v>141</v>
      </c>
      <c r="K8" s="344"/>
      <c r="L8" s="322"/>
      <c r="M8" s="322"/>
      <c r="N8" s="322"/>
      <c r="O8" s="96"/>
      <c r="P8" s="96"/>
    </row>
    <row r="9" spans="1:16" ht="156.75" customHeight="1">
      <c r="A9" s="392">
        <v>46014</v>
      </c>
      <c r="B9" s="440" t="s">
        <v>678</v>
      </c>
      <c r="C9" s="440" t="s">
        <v>26</v>
      </c>
      <c r="D9" s="444" t="s">
        <v>915</v>
      </c>
      <c r="E9" s="443" t="s">
        <v>916</v>
      </c>
      <c r="F9" s="446" t="s">
        <v>381</v>
      </c>
      <c r="G9" s="384" t="s">
        <v>917</v>
      </c>
      <c r="H9" s="414" t="s">
        <v>31</v>
      </c>
      <c r="I9" s="196" t="s">
        <v>918</v>
      </c>
      <c r="J9" s="105" t="s">
        <v>141</v>
      </c>
      <c r="K9" s="343"/>
      <c r="L9" s="104"/>
      <c r="M9" s="102"/>
      <c r="N9" s="102"/>
      <c r="O9" s="96"/>
      <c r="P9" s="96"/>
    </row>
    <row r="10" spans="1:16" ht="67.5" customHeight="1">
      <c r="A10" s="114" t="s">
        <v>919</v>
      </c>
      <c r="B10" s="114" t="s">
        <v>856</v>
      </c>
      <c r="C10" s="332" t="s">
        <v>737</v>
      </c>
      <c r="D10" s="423" t="s">
        <v>920</v>
      </c>
      <c r="E10" s="441" t="s">
        <v>916</v>
      </c>
      <c r="F10" s="442" t="s">
        <v>921</v>
      </c>
      <c r="G10" s="361" t="s">
        <v>922</v>
      </c>
      <c r="H10" s="414" t="s">
        <v>31</v>
      </c>
      <c r="I10" s="238" t="s">
        <v>923</v>
      </c>
      <c r="J10" s="105" t="s">
        <v>141</v>
      </c>
      <c r="K10" s="101"/>
      <c r="L10" s="322"/>
      <c r="M10" s="322"/>
      <c r="N10" s="322"/>
      <c r="O10" s="96"/>
      <c r="P10" s="96"/>
    </row>
    <row r="11" spans="1:16" ht="147" customHeight="1">
      <c r="A11" s="419" t="s">
        <v>924</v>
      </c>
      <c r="B11" s="449" t="s">
        <v>925</v>
      </c>
      <c r="C11" s="348" t="s">
        <v>498</v>
      </c>
      <c r="D11" s="374" t="s">
        <v>926</v>
      </c>
      <c r="E11" s="114" t="s">
        <v>74</v>
      </c>
      <c r="F11" s="278" t="s">
        <v>927</v>
      </c>
      <c r="G11" s="447" t="s">
        <v>928</v>
      </c>
      <c r="H11" s="338" t="s">
        <v>41</v>
      </c>
      <c r="I11" s="367" t="s">
        <v>929</v>
      </c>
      <c r="J11" s="267" t="s">
        <v>141</v>
      </c>
      <c r="K11" s="267"/>
      <c r="L11" s="104"/>
      <c r="M11" s="102"/>
      <c r="N11" s="102"/>
      <c r="O11" s="98"/>
      <c r="P11" s="98"/>
    </row>
    <row r="12" spans="1:16" ht="108" customHeight="1">
      <c r="A12" s="115" t="s">
        <v>930</v>
      </c>
      <c r="B12" s="114" t="s">
        <v>258</v>
      </c>
      <c r="C12" s="114" t="s">
        <v>55</v>
      </c>
      <c r="D12" s="116" t="s">
        <v>931</v>
      </c>
      <c r="E12" s="114" t="s">
        <v>74</v>
      </c>
      <c r="F12" s="426" t="s">
        <v>932</v>
      </c>
      <c r="G12" s="384" t="s">
        <v>917</v>
      </c>
      <c r="H12" s="414" t="s">
        <v>31</v>
      </c>
      <c r="I12" s="196"/>
      <c r="J12" s="101"/>
      <c r="K12" s="101"/>
      <c r="L12" s="105"/>
      <c r="M12" s="102"/>
      <c r="N12" s="102"/>
      <c r="O12" s="96"/>
      <c r="P12" s="96"/>
    </row>
    <row r="13" spans="1:16" ht="98.25" customHeight="1">
      <c r="A13" s="392">
        <v>46017</v>
      </c>
      <c r="B13" s="394" t="s">
        <v>678</v>
      </c>
      <c r="C13" s="394" t="s">
        <v>26</v>
      </c>
      <c r="D13" s="394" t="s">
        <v>933</v>
      </c>
      <c r="E13" s="395" t="s">
        <v>934</v>
      </c>
      <c r="F13" s="418" t="s">
        <v>29</v>
      </c>
      <c r="G13" s="384" t="s">
        <v>935</v>
      </c>
      <c r="H13" s="414" t="s">
        <v>31</v>
      </c>
      <c r="I13" s="201" t="s">
        <v>936</v>
      </c>
      <c r="J13" s="105" t="s">
        <v>141</v>
      </c>
      <c r="K13" s="343"/>
      <c r="L13" s="104"/>
      <c r="M13" s="102"/>
      <c r="N13" s="102"/>
      <c r="O13" s="96"/>
      <c r="P13" s="96"/>
    </row>
    <row r="14" spans="1:16" s="96" customFormat="1" ht="81">
      <c r="A14" s="101" t="s">
        <v>937</v>
      </c>
      <c r="B14" s="114" t="s">
        <v>856</v>
      </c>
      <c r="C14" s="332" t="s">
        <v>737</v>
      </c>
      <c r="D14" s="101" t="s">
        <v>938</v>
      </c>
      <c r="E14" s="395" t="s">
        <v>934</v>
      </c>
      <c r="F14" s="383" t="s">
        <v>939</v>
      </c>
      <c r="G14" s="361" t="s">
        <v>940</v>
      </c>
      <c r="H14" s="414" t="s">
        <v>31</v>
      </c>
      <c r="I14" s="201" t="s">
        <v>936</v>
      </c>
      <c r="J14" s="105" t="s">
        <v>141</v>
      </c>
      <c r="K14" s="101"/>
      <c r="L14" s="322"/>
      <c r="M14" s="322"/>
      <c r="N14" s="322"/>
    </row>
    <row r="15" spans="1:16" s="3" customFormat="1" ht="125.25" customHeight="1">
      <c r="A15" s="434" t="s">
        <v>941</v>
      </c>
      <c r="B15" s="450" t="s">
        <v>925</v>
      </c>
      <c r="C15" s="448" t="s">
        <v>498</v>
      </c>
      <c r="D15" s="280" t="s">
        <v>942</v>
      </c>
      <c r="E15" s="114" t="s">
        <v>74</v>
      </c>
      <c r="F15" s="278" t="s">
        <v>943</v>
      </c>
      <c r="G15" s="367" t="s">
        <v>944</v>
      </c>
      <c r="H15" s="338" t="s">
        <v>41</v>
      </c>
      <c r="I15" s="339" t="s">
        <v>945</v>
      </c>
      <c r="J15" s="267" t="s">
        <v>141</v>
      </c>
      <c r="K15" s="101"/>
      <c r="L15" s="378"/>
      <c r="M15" s="102"/>
      <c r="N15" s="102"/>
      <c r="O15" s="98"/>
      <c r="P15" s="98"/>
    </row>
    <row r="16" spans="1:16" ht="97.5" customHeight="1">
      <c r="A16" s="115" t="s">
        <v>946</v>
      </c>
      <c r="B16" s="114" t="s">
        <v>258</v>
      </c>
      <c r="C16" s="114" t="s">
        <v>55</v>
      </c>
      <c r="D16" s="116" t="s">
        <v>931</v>
      </c>
      <c r="E16" s="114" t="s">
        <v>74</v>
      </c>
      <c r="F16" s="426" t="s">
        <v>932</v>
      </c>
      <c r="G16" s="384" t="s">
        <v>935</v>
      </c>
      <c r="H16" s="414" t="s">
        <v>31</v>
      </c>
      <c r="I16" s="339" t="s">
        <v>945</v>
      </c>
      <c r="J16" s="267" t="s">
        <v>141</v>
      </c>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5AB78-54BC-4D97-866F-EB4C272F9E82}">
  <dimension ref="A1:P16"/>
  <sheetViews>
    <sheetView topLeftCell="A11" zoomScaleNormal="60" zoomScaleSheetLayoutView="100" workbookViewId="0">
      <selection activeCell="B12" sqref="B12:F12"/>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c r="A3" s="749"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749"/>
      <c r="B4" s="749"/>
      <c r="C4" s="312" t="s">
        <v>12</v>
      </c>
      <c r="D4" s="312" t="s">
        <v>13</v>
      </c>
      <c r="E4" s="742"/>
      <c r="F4" s="751"/>
      <c r="G4" s="417" t="s">
        <v>14</v>
      </c>
      <c r="H4" s="416" t="s">
        <v>15</v>
      </c>
      <c r="I4" s="247" t="s">
        <v>16</v>
      </c>
      <c r="J4" s="736"/>
      <c r="K4" s="739"/>
      <c r="L4" s="739"/>
      <c r="M4" s="312" t="s">
        <v>17</v>
      </c>
      <c r="N4" s="312" t="s">
        <v>18</v>
      </c>
      <c r="O4" s="96"/>
      <c r="P4" s="96"/>
    </row>
    <row r="5" spans="1:16" ht="115.5" customHeight="1">
      <c r="A5" s="392">
        <v>46020</v>
      </c>
      <c r="B5" s="394" t="s">
        <v>678</v>
      </c>
      <c r="C5" s="394" t="s">
        <v>26</v>
      </c>
      <c r="D5" s="394" t="s">
        <v>947</v>
      </c>
      <c r="E5" s="395" t="s">
        <v>948</v>
      </c>
      <c r="F5" s="418" t="s">
        <v>29</v>
      </c>
      <c r="G5" s="384" t="s">
        <v>949</v>
      </c>
      <c r="H5" s="414" t="s">
        <v>763</v>
      </c>
      <c r="I5" s="196" t="s">
        <v>950</v>
      </c>
      <c r="J5" s="105" t="s">
        <v>141</v>
      </c>
      <c r="K5" s="343"/>
      <c r="L5" s="104"/>
      <c r="M5" s="102"/>
      <c r="N5" s="102"/>
      <c r="O5" s="96"/>
      <c r="P5" s="96"/>
    </row>
    <row r="6" spans="1:16" ht="57.75">
      <c r="A6" s="114" t="s">
        <v>951</v>
      </c>
      <c r="B6" s="114" t="s">
        <v>845</v>
      </c>
      <c r="C6" s="451" t="s">
        <v>846</v>
      </c>
      <c r="D6" s="448" t="s">
        <v>952</v>
      </c>
      <c r="E6" s="332" t="s">
        <v>953</v>
      </c>
      <c r="F6" s="418" t="s">
        <v>848</v>
      </c>
      <c r="G6" s="361" t="s">
        <v>954</v>
      </c>
      <c r="H6" s="414" t="s">
        <v>834</v>
      </c>
      <c r="I6" s="101"/>
      <c r="J6" s="105"/>
      <c r="K6" s="101"/>
      <c r="L6" s="322"/>
      <c r="M6" s="322"/>
      <c r="N6" s="322"/>
      <c r="O6" s="98"/>
      <c r="P6" s="98"/>
    </row>
    <row r="7" spans="1:16" ht="101.25" customHeight="1">
      <c r="A7" s="419" t="s">
        <v>955</v>
      </c>
      <c r="B7" s="339" t="s">
        <v>527</v>
      </c>
      <c r="C7" s="341" t="s">
        <v>571</v>
      </c>
      <c r="D7" s="267" t="s">
        <v>528</v>
      </c>
      <c r="E7" s="287" t="s">
        <v>89</v>
      </c>
      <c r="F7" s="287" t="s">
        <v>89</v>
      </c>
      <c r="G7" s="384" t="s">
        <v>949</v>
      </c>
      <c r="H7" s="414" t="s">
        <v>763</v>
      </c>
      <c r="I7" s="196" t="s">
        <v>950</v>
      </c>
      <c r="J7" s="105" t="s">
        <v>141</v>
      </c>
      <c r="K7" s="343"/>
      <c r="L7" s="104"/>
      <c r="M7" s="322"/>
      <c r="N7" s="322"/>
      <c r="O7" s="96"/>
      <c r="P7" s="96"/>
    </row>
    <row r="8" spans="1:16" ht="114" customHeight="1">
      <c r="A8" s="439" t="s">
        <v>956</v>
      </c>
      <c r="B8" s="114" t="s">
        <v>99</v>
      </c>
      <c r="C8" s="114" t="s">
        <v>55</v>
      </c>
      <c r="D8" s="242" t="s">
        <v>957</v>
      </c>
      <c r="E8" s="445" t="s">
        <v>89</v>
      </c>
      <c r="F8" s="357" t="s">
        <v>914</v>
      </c>
      <c r="G8" s="384" t="s">
        <v>949</v>
      </c>
      <c r="H8" s="414" t="s">
        <v>763</v>
      </c>
      <c r="I8" s="196"/>
      <c r="J8" s="105"/>
      <c r="K8" s="344"/>
      <c r="L8" s="322"/>
      <c r="M8" s="322"/>
      <c r="N8" s="322"/>
      <c r="O8" s="96"/>
      <c r="P8" s="96"/>
    </row>
    <row r="9" spans="1:16" ht="156.75" customHeight="1">
      <c r="A9" s="392">
        <v>46021</v>
      </c>
      <c r="B9" s="440" t="s">
        <v>678</v>
      </c>
      <c r="C9" s="440" t="s">
        <v>26</v>
      </c>
      <c r="D9" s="444" t="s">
        <v>958</v>
      </c>
      <c r="E9" s="443" t="s">
        <v>959</v>
      </c>
      <c r="F9" s="446" t="s">
        <v>381</v>
      </c>
      <c r="G9" s="384" t="s">
        <v>960</v>
      </c>
      <c r="H9" s="414" t="s">
        <v>31</v>
      </c>
      <c r="I9" s="196" t="s">
        <v>961</v>
      </c>
      <c r="J9" s="105" t="s">
        <v>141</v>
      </c>
      <c r="K9" s="343"/>
      <c r="L9" s="104"/>
      <c r="M9" s="102"/>
      <c r="N9" s="102"/>
      <c r="O9" s="96"/>
      <c r="P9" s="96"/>
    </row>
    <row r="10" spans="1:16" ht="67.5" customHeight="1">
      <c r="A10" s="114" t="s">
        <v>962</v>
      </c>
      <c r="B10" s="114"/>
      <c r="C10" s="332"/>
      <c r="D10" s="423"/>
      <c r="E10" s="452"/>
      <c r="F10" s="442"/>
      <c r="G10" s="361"/>
      <c r="H10" s="414"/>
      <c r="I10" s="238"/>
      <c r="J10" s="105"/>
      <c r="K10" s="101"/>
      <c r="L10" s="322"/>
      <c r="M10" s="322"/>
      <c r="N10" s="322"/>
      <c r="O10" s="96"/>
      <c r="P10" s="96"/>
    </row>
    <row r="11" spans="1:16" ht="147" customHeight="1">
      <c r="A11" s="419" t="s">
        <v>963</v>
      </c>
      <c r="B11" s="449" t="s">
        <v>925</v>
      </c>
      <c r="C11" s="348" t="s">
        <v>498</v>
      </c>
      <c r="D11" s="374" t="s">
        <v>964</v>
      </c>
      <c r="E11" s="287" t="s">
        <v>74</v>
      </c>
      <c r="F11" s="287" t="s">
        <v>74</v>
      </c>
      <c r="G11" s="384" t="s">
        <v>960</v>
      </c>
      <c r="H11" s="414" t="s">
        <v>31</v>
      </c>
      <c r="I11" s="196" t="s">
        <v>961</v>
      </c>
      <c r="J11" s="105" t="s">
        <v>141</v>
      </c>
      <c r="K11" s="343"/>
      <c r="L11" s="104"/>
      <c r="M11" s="102"/>
      <c r="N11" s="102"/>
      <c r="O11" s="98"/>
      <c r="P11" s="98"/>
    </row>
    <row r="12" spans="1:16" ht="108" customHeight="1">
      <c r="A12" s="115" t="s">
        <v>965</v>
      </c>
      <c r="B12" s="114" t="s">
        <v>258</v>
      </c>
      <c r="C12" s="114" t="s">
        <v>55</v>
      </c>
      <c r="D12" s="116" t="s">
        <v>931</v>
      </c>
      <c r="E12" s="114" t="s">
        <v>74</v>
      </c>
      <c r="F12" s="426" t="s">
        <v>932</v>
      </c>
      <c r="G12" s="384" t="s">
        <v>960</v>
      </c>
      <c r="H12" s="414" t="s">
        <v>31</v>
      </c>
      <c r="I12" s="196"/>
      <c r="J12" s="101"/>
      <c r="K12" s="101"/>
      <c r="L12" s="105"/>
      <c r="M12" s="102"/>
      <c r="N12" s="102"/>
      <c r="O12" s="96"/>
      <c r="P12" s="96"/>
    </row>
    <row r="13" spans="1:16" ht="120" customHeight="1">
      <c r="A13" s="392">
        <v>46024</v>
      </c>
      <c r="B13" s="394" t="s">
        <v>678</v>
      </c>
      <c r="C13" s="394" t="s">
        <v>26</v>
      </c>
      <c r="D13" s="394" t="s">
        <v>966</v>
      </c>
      <c r="E13" s="395" t="s">
        <v>905</v>
      </c>
      <c r="F13" s="418" t="s">
        <v>29</v>
      </c>
      <c r="G13" s="384" t="s">
        <v>967</v>
      </c>
      <c r="H13" s="414" t="s">
        <v>31</v>
      </c>
      <c r="I13" s="201" t="s">
        <v>968</v>
      </c>
      <c r="J13" s="105" t="s">
        <v>141</v>
      </c>
      <c r="K13" s="343"/>
      <c r="L13" s="104"/>
      <c r="M13" s="102"/>
      <c r="N13" s="102"/>
      <c r="O13" s="96"/>
      <c r="P13" s="96"/>
    </row>
    <row r="14" spans="1:16" s="96" customFormat="1" ht="60.75" customHeight="1">
      <c r="A14" s="101" t="s">
        <v>969</v>
      </c>
      <c r="B14" s="114"/>
      <c r="C14" s="332"/>
      <c r="D14" s="101"/>
      <c r="E14" s="453"/>
      <c r="F14" s="383"/>
      <c r="G14" s="361"/>
      <c r="H14" s="414"/>
      <c r="I14" s="201"/>
      <c r="J14" s="105"/>
      <c r="K14" s="101"/>
      <c r="L14" s="322"/>
      <c r="M14" s="322"/>
      <c r="N14" s="322"/>
    </row>
    <row r="15" spans="1:16" s="3" customFormat="1" ht="125.25" customHeight="1">
      <c r="A15" s="434" t="s">
        <v>970</v>
      </c>
      <c r="B15" s="339" t="s">
        <v>527</v>
      </c>
      <c r="C15" s="341" t="s">
        <v>571</v>
      </c>
      <c r="D15" s="267" t="s">
        <v>822</v>
      </c>
      <c r="E15" s="445" t="s">
        <v>89</v>
      </c>
      <c r="F15" s="287" t="s">
        <v>89</v>
      </c>
      <c r="G15" s="384" t="s">
        <v>967</v>
      </c>
      <c r="H15" s="414" t="s">
        <v>31</v>
      </c>
      <c r="I15" s="201" t="s">
        <v>968</v>
      </c>
      <c r="J15" s="105" t="s">
        <v>141</v>
      </c>
      <c r="K15" s="101"/>
      <c r="L15" s="378"/>
      <c r="M15" s="102"/>
      <c r="N15" s="102"/>
      <c r="O15" s="98"/>
      <c r="P15" s="98"/>
    </row>
    <row r="16" spans="1:16" ht="97.5" customHeight="1">
      <c r="A16" s="115" t="s">
        <v>971</v>
      </c>
      <c r="B16" s="114" t="s">
        <v>99</v>
      </c>
      <c r="C16" s="114" t="s">
        <v>55</v>
      </c>
      <c r="D16" s="242" t="s">
        <v>972</v>
      </c>
      <c r="E16" s="287" t="s">
        <v>89</v>
      </c>
      <c r="F16" s="357" t="s">
        <v>914</v>
      </c>
      <c r="G16" s="384" t="s">
        <v>967</v>
      </c>
      <c r="H16" s="414" t="s">
        <v>31</v>
      </c>
      <c r="I16" s="339"/>
      <c r="J16" s="267"/>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3D4BE-8C73-4B9E-98B6-ED396CC0D526}">
  <dimension ref="A1:P16"/>
  <sheetViews>
    <sheetView topLeftCell="B5" zoomScaleNormal="60" zoomScaleSheetLayoutView="100" workbookViewId="0">
      <selection activeCell="D7" sqref="D7"/>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15.5" customHeight="1">
      <c r="A5" s="392">
        <v>46027</v>
      </c>
      <c r="B5" s="394" t="s">
        <v>678</v>
      </c>
      <c r="C5" s="394" t="s">
        <v>26</v>
      </c>
      <c r="D5" s="394" t="s">
        <v>973</v>
      </c>
      <c r="E5" s="395" t="s">
        <v>974</v>
      </c>
      <c r="F5" s="418" t="s">
        <v>29</v>
      </c>
      <c r="G5" s="384" t="s">
        <v>975</v>
      </c>
      <c r="H5" s="414" t="s">
        <v>763</v>
      </c>
      <c r="I5" s="196" t="s">
        <v>976</v>
      </c>
      <c r="J5" s="105" t="s">
        <v>141</v>
      </c>
      <c r="K5" s="343"/>
      <c r="L5" s="104"/>
      <c r="M5" s="102"/>
      <c r="N5" s="102"/>
      <c r="O5" s="96"/>
      <c r="P5" s="96"/>
    </row>
    <row r="6" spans="1:16" ht="81">
      <c r="A6" s="114" t="s">
        <v>977</v>
      </c>
      <c r="B6" s="116" t="s">
        <v>978</v>
      </c>
      <c r="C6" s="451" t="s">
        <v>979</v>
      </c>
      <c r="D6" s="448" t="s">
        <v>980</v>
      </c>
      <c r="E6" s="331" t="s">
        <v>981</v>
      </c>
      <c r="F6" s="418" t="s">
        <v>982</v>
      </c>
      <c r="G6" s="384" t="s">
        <v>975</v>
      </c>
      <c r="H6" s="414" t="s">
        <v>834</v>
      </c>
      <c r="I6" s="196" t="s">
        <v>976</v>
      </c>
      <c r="J6" s="105" t="s">
        <v>141</v>
      </c>
      <c r="K6" s="101"/>
      <c r="L6" s="322"/>
      <c r="M6" s="322"/>
      <c r="N6" s="322"/>
      <c r="O6" s="98"/>
      <c r="P6" s="98"/>
    </row>
    <row r="7" spans="1:16" ht="101.25" customHeight="1">
      <c r="A7" s="419" t="s">
        <v>983</v>
      </c>
      <c r="B7" s="365" t="s">
        <v>984</v>
      </c>
      <c r="C7" s="341" t="s">
        <v>498</v>
      </c>
      <c r="D7" s="403" t="s">
        <v>985</v>
      </c>
      <c r="E7" s="287" t="s">
        <v>986</v>
      </c>
      <c r="F7" s="287"/>
      <c r="G7" s="384" t="s">
        <v>975</v>
      </c>
      <c r="H7" s="414" t="s">
        <v>763</v>
      </c>
      <c r="I7" s="196"/>
      <c r="J7" s="105"/>
      <c r="K7" s="343"/>
      <c r="L7" s="104"/>
      <c r="M7" s="322"/>
      <c r="N7" s="322"/>
      <c r="O7" s="96"/>
      <c r="P7" s="96"/>
    </row>
    <row r="8" spans="1:16" ht="114" customHeight="1">
      <c r="A8" s="439" t="s">
        <v>987</v>
      </c>
      <c r="B8" s="114" t="s">
        <v>99</v>
      </c>
      <c r="C8" s="114" t="s">
        <v>55</v>
      </c>
      <c r="D8" s="242" t="s">
        <v>988</v>
      </c>
      <c r="E8" s="445" t="s">
        <v>89</v>
      </c>
      <c r="F8" s="357" t="s">
        <v>914</v>
      </c>
      <c r="G8" s="384" t="s">
        <v>975</v>
      </c>
      <c r="H8" s="414" t="s">
        <v>763</v>
      </c>
      <c r="I8" s="196"/>
      <c r="J8" s="105"/>
      <c r="K8" s="344"/>
      <c r="L8" s="322"/>
      <c r="M8" s="322"/>
      <c r="N8" s="322"/>
      <c r="O8" s="96"/>
      <c r="P8" s="96"/>
    </row>
    <row r="9" spans="1:16" ht="156.75" customHeight="1">
      <c r="A9" s="392">
        <v>46029</v>
      </c>
      <c r="B9" s="440" t="s">
        <v>678</v>
      </c>
      <c r="C9" s="440" t="s">
        <v>26</v>
      </c>
      <c r="D9" s="444" t="s">
        <v>989</v>
      </c>
      <c r="E9" s="443" t="s">
        <v>408</v>
      </c>
      <c r="F9" s="446" t="s">
        <v>381</v>
      </c>
      <c r="G9" s="384" t="s">
        <v>990</v>
      </c>
      <c r="H9" s="414" t="s">
        <v>31</v>
      </c>
      <c r="I9" s="196" t="s">
        <v>991</v>
      </c>
      <c r="J9" s="105" t="s">
        <v>141</v>
      </c>
      <c r="K9" s="343"/>
      <c r="L9" s="104"/>
      <c r="M9" s="102"/>
      <c r="N9" s="102"/>
      <c r="O9" s="96"/>
      <c r="P9" s="96"/>
    </row>
    <row r="10" spans="1:16" ht="108">
      <c r="A10" s="114" t="s">
        <v>992</v>
      </c>
      <c r="B10" s="114" t="s">
        <v>993</v>
      </c>
      <c r="C10" s="341"/>
      <c r="D10" s="423" t="s">
        <v>994</v>
      </c>
      <c r="E10" s="287" t="s">
        <v>132</v>
      </c>
      <c r="F10" s="442" t="s">
        <v>995</v>
      </c>
      <c r="G10" s="384" t="s">
        <v>990</v>
      </c>
      <c r="H10" s="414" t="s">
        <v>31</v>
      </c>
      <c r="I10" s="196" t="s">
        <v>991</v>
      </c>
      <c r="J10" s="105" t="s">
        <v>141</v>
      </c>
      <c r="K10" s="101"/>
      <c r="L10" s="322"/>
      <c r="M10" s="322"/>
      <c r="N10" s="322"/>
      <c r="O10" s="96"/>
      <c r="P10" s="96"/>
    </row>
    <row r="11" spans="1:16" ht="147" customHeight="1">
      <c r="A11" s="419" t="s">
        <v>996</v>
      </c>
      <c r="B11" s="449" t="s">
        <v>997</v>
      </c>
      <c r="C11" s="341" t="s">
        <v>498</v>
      </c>
      <c r="D11" s="374"/>
      <c r="E11" s="287" t="s">
        <v>132</v>
      </c>
      <c r="F11" s="287"/>
      <c r="G11" s="384"/>
      <c r="H11" s="414" t="s">
        <v>31</v>
      </c>
      <c r="I11" s="196"/>
      <c r="J11" s="105"/>
      <c r="K11" s="343"/>
      <c r="L11" s="104"/>
      <c r="M11" s="102"/>
      <c r="N11" s="102"/>
      <c r="O11" s="98"/>
      <c r="P11" s="98"/>
    </row>
    <row r="12" spans="1:16" ht="108" customHeight="1">
      <c r="A12" s="115" t="s">
        <v>998</v>
      </c>
      <c r="B12" s="272" t="s">
        <v>274</v>
      </c>
      <c r="C12" s="272" t="s">
        <v>55</v>
      </c>
      <c r="D12" s="273" t="s">
        <v>999</v>
      </c>
      <c r="E12" s="114" t="s">
        <v>67</v>
      </c>
      <c r="F12" s="386" t="s">
        <v>516</v>
      </c>
      <c r="G12" s="384" t="s">
        <v>990</v>
      </c>
      <c r="H12" s="414" t="s">
        <v>31</v>
      </c>
      <c r="I12" s="196"/>
      <c r="J12" s="101"/>
      <c r="K12" s="101"/>
      <c r="L12" s="105"/>
      <c r="M12" s="102"/>
      <c r="N12" s="102"/>
      <c r="O12" s="96"/>
      <c r="P12" s="96"/>
    </row>
    <row r="13" spans="1:16" ht="120" customHeight="1">
      <c r="A13" s="392">
        <v>46031</v>
      </c>
      <c r="B13" s="394" t="s">
        <v>678</v>
      </c>
      <c r="C13" s="394" t="s">
        <v>26</v>
      </c>
      <c r="D13" s="394" t="s">
        <v>1000</v>
      </c>
      <c r="E13" s="395" t="s">
        <v>1001</v>
      </c>
      <c r="F13" s="418" t="s">
        <v>29</v>
      </c>
      <c r="G13" s="384" t="s">
        <v>1002</v>
      </c>
      <c r="H13" s="414" t="s">
        <v>31</v>
      </c>
      <c r="I13" s="201" t="s">
        <v>1003</v>
      </c>
      <c r="J13" s="105" t="s">
        <v>141</v>
      </c>
      <c r="K13" s="343"/>
      <c r="L13" s="104"/>
      <c r="M13" s="102"/>
      <c r="N13" s="102"/>
      <c r="O13" s="96"/>
      <c r="P13" s="96"/>
    </row>
    <row r="14" spans="1:16" s="96" customFormat="1" ht="81">
      <c r="A14" s="101" t="s">
        <v>1004</v>
      </c>
      <c r="B14" s="114" t="s">
        <v>1005</v>
      </c>
      <c r="C14" s="457" t="s">
        <v>1006</v>
      </c>
      <c r="D14" s="101" t="s">
        <v>1007</v>
      </c>
      <c r="E14" s="356" t="s">
        <v>1001</v>
      </c>
      <c r="F14" s="383" t="s">
        <v>1008</v>
      </c>
      <c r="G14" s="384" t="s">
        <v>1002</v>
      </c>
      <c r="H14" s="414" t="s">
        <v>31</v>
      </c>
      <c r="I14" s="201" t="s">
        <v>1003</v>
      </c>
      <c r="J14" s="105" t="s">
        <v>141</v>
      </c>
      <c r="K14" s="101"/>
      <c r="L14" s="322"/>
      <c r="M14" s="322"/>
      <c r="N14" s="322"/>
    </row>
    <row r="15" spans="1:16" s="3" customFormat="1" ht="125.25" customHeight="1">
      <c r="A15" s="434" t="s">
        <v>1009</v>
      </c>
      <c r="B15" s="455" t="s">
        <v>1010</v>
      </c>
      <c r="C15" s="341" t="s">
        <v>498</v>
      </c>
      <c r="D15" s="459" t="s">
        <v>1011</v>
      </c>
      <c r="E15" s="445" t="s">
        <v>74</v>
      </c>
      <c r="F15" s="460" t="s">
        <v>1012</v>
      </c>
      <c r="G15" s="456"/>
      <c r="H15" s="414" t="s">
        <v>31</v>
      </c>
      <c r="I15" s="201"/>
      <c r="J15" s="105"/>
      <c r="K15" s="101"/>
      <c r="L15" s="378"/>
      <c r="M15" s="102"/>
      <c r="N15" s="102"/>
      <c r="O15" s="98"/>
      <c r="P15" s="98"/>
    </row>
    <row r="16" spans="1:16" ht="97.5" customHeight="1">
      <c r="A16" s="115" t="s">
        <v>1013</v>
      </c>
      <c r="B16" s="114" t="s">
        <v>258</v>
      </c>
      <c r="C16" s="114" t="s">
        <v>55</v>
      </c>
      <c r="D16" s="116" t="s">
        <v>1014</v>
      </c>
      <c r="E16" s="114" t="s">
        <v>74</v>
      </c>
      <c r="F16" s="426" t="s">
        <v>1015</v>
      </c>
      <c r="G16" s="384" t="s">
        <v>1002</v>
      </c>
      <c r="H16" s="454" t="s">
        <v>31</v>
      </c>
      <c r="I16" s="339"/>
      <c r="J16" s="267"/>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C00C1-B1C7-4851-83FB-AA616EB6BF27}">
  <dimension ref="A1:P16"/>
  <sheetViews>
    <sheetView topLeftCell="A14" zoomScaleNormal="60" zoomScaleSheetLayoutView="100" workbookViewId="0">
      <selection activeCell="B8" sqref="B8:F8"/>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 min="13" max="13" width="11.57031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15.5" customHeight="1">
      <c r="A5" s="392">
        <v>46035</v>
      </c>
      <c r="B5" s="394" t="s">
        <v>678</v>
      </c>
      <c r="C5" s="394" t="s">
        <v>26</v>
      </c>
      <c r="D5" s="394" t="s">
        <v>1016</v>
      </c>
      <c r="E5" s="395" t="s">
        <v>1017</v>
      </c>
      <c r="F5" s="418" t="s">
        <v>29</v>
      </c>
      <c r="G5" s="384" t="s">
        <v>1018</v>
      </c>
      <c r="H5" s="414" t="s">
        <v>763</v>
      </c>
      <c r="I5" s="196" t="s">
        <v>1019</v>
      </c>
      <c r="J5" s="105" t="s">
        <v>141</v>
      </c>
      <c r="K5" s="343"/>
      <c r="L5" s="104"/>
      <c r="M5" s="102"/>
      <c r="N5" s="102"/>
      <c r="O5" s="96"/>
      <c r="P5" s="96"/>
    </row>
    <row r="6" spans="1:16" ht="84">
      <c r="A6" s="114" t="s">
        <v>1020</v>
      </c>
      <c r="B6" s="332" t="s">
        <v>695</v>
      </c>
      <c r="C6" s="332" t="s">
        <v>696</v>
      </c>
      <c r="D6" s="423" t="s">
        <v>1021</v>
      </c>
      <c r="E6" s="114" t="s">
        <v>1017</v>
      </c>
      <c r="F6" s="331" t="s">
        <v>1022</v>
      </c>
      <c r="G6" s="361" t="s">
        <v>1023</v>
      </c>
      <c r="H6" s="331" t="s">
        <v>540</v>
      </c>
      <c r="I6" s="238" t="s">
        <v>1024</v>
      </c>
      <c r="J6" s="105" t="s">
        <v>141</v>
      </c>
      <c r="K6" s="101"/>
      <c r="L6" s="322"/>
      <c r="M6" s="322"/>
      <c r="N6" s="322"/>
      <c r="O6" s="98"/>
      <c r="P6" s="98"/>
    </row>
    <row r="7" spans="1:16" ht="101.25" customHeight="1">
      <c r="A7" s="419" t="s">
        <v>1025</v>
      </c>
      <c r="B7" s="365" t="s">
        <v>1026</v>
      </c>
      <c r="C7" s="341" t="s">
        <v>498</v>
      </c>
      <c r="D7" s="403" t="s">
        <v>1027</v>
      </c>
      <c r="E7" s="287" t="s">
        <v>38</v>
      </c>
      <c r="F7" s="287"/>
      <c r="G7" s="384" t="s">
        <v>1018</v>
      </c>
      <c r="H7" s="414" t="s">
        <v>763</v>
      </c>
      <c r="I7" s="196" t="s">
        <v>1019</v>
      </c>
      <c r="J7" s="105"/>
      <c r="K7" s="343"/>
      <c r="L7" s="104"/>
      <c r="M7" s="322"/>
      <c r="N7" s="322"/>
      <c r="O7" s="96"/>
      <c r="P7" s="96"/>
    </row>
    <row r="8" spans="1:16" ht="114" customHeight="1">
      <c r="A8" s="439" t="s">
        <v>1028</v>
      </c>
      <c r="B8" s="309" t="s">
        <v>135</v>
      </c>
      <c r="C8" s="309" t="s">
        <v>788</v>
      </c>
      <c r="D8" s="328" t="s">
        <v>1029</v>
      </c>
      <c r="E8" s="257" t="s">
        <v>38</v>
      </c>
      <c r="F8" s="329" t="s">
        <v>790</v>
      </c>
      <c r="G8" s="384" t="s">
        <v>1018</v>
      </c>
      <c r="H8" s="414" t="s">
        <v>763</v>
      </c>
      <c r="I8" s="196"/>
      <c r="J8" s="105"/>
      <c r="K8" s="344"/>
      <c r="L8" s="322"/>
      <c r="M8" s="322"/>
      <c r="N8" s="322"/>
      <c r="O8" s="96"/>
      <c r="P8" s="96"/>
    </row>
    <row r="9" spans="1:16" ht="156.75" customHeight="1">
      <c r="A9" s="392">
        <v>46036</v>
      </c>
      <c r="B9" s="440" t="s">
        <v>678</v>
      </c>
      <c r="C9" s="440" t="s">
        <v>26</v>
      </c>
      <c r="D9" s="444" t="s">
        <v>1030</v>
      </c>
      <c r="E9" s="443" t="s">
        <v>248</v>
      </c>
      <c r="F9" s="446" t="s">
        <v>381</v>
      </c>
      <c r="G9" s="384" t="s">
        <v>1031</v>
      </c>
      <c r="H9" s="414" t="s">
        <v>31</v>
      </c>
      <c r="I9" s="196" t="s">
        <v>1032</v>
      </c>
      <c r="J9" s="105" t="s">
        <v>141</v>
      </c>
      <c r="K9" s="343"/>
      <c r="L9" s="104"/>
      <c r="M9" s="102"/>
      <c r="N9" s="102"/>
      <c r="O9" s="96"/>
      <c r="P9" s="96"/>
    </row>
    <row r="10" spans="1:16" ht="124.5">
      <c r="A10" s="114" t="s">
        <v>1033</v>
      </c>
      <c r="B10" s="114" t="s">
        <v>1034</v>
      </c>
      <c r="C10" s="341" t="s">
        <v>266</v>
      </c>
      <c r="D10" s="423" t="s">
        <v>1035</v>
      </c>
      <c r="E10" s="287" t="s">
        <v>74</v>
      </c>
      <c r="F10" s="461" t="s">
        <v>1036</v>
      </c>
      <c r="G10" s="361" t="s">
        <v>1037</v>
      </c>
      <c r="H10" s="414" t="s">
        <v>31</v>
      </c>
      <c r="I10" s="238" t="s">
        <v>1038</v>
      </c>
      <c r="J10" s="105" t="s">
        <v>141</v>
      </c>
      <c r="K10" s="101"/>
      <c r="L10" s="322"/>
      <c r="M10" s="322"/>
      <c r="N10" s="322"/>
      <c r="O10" s="96"/>
      <c r="P10" s="96"/>
    </row>
    <row r="11" spans="1:16" ht="147" customHeight="1">
      <c r="A11" s="419" t="s">
        <v>1039</v>
      </c>
      <c r="B11" s="449" t="s">
        <v>1040</v>
      </c>
      <c r="C11" s="341" t="s">
        <v>498</v>
      </c>
      <c r="D11" s="462" t="s">
        <v>1041</v>
      </c>
      <c r="E11" s="287" t="s">
        <v>74</v>
      </c>
      <c r="F11" s="385" t="s">
        <v>1042</v>
      </c>
      <c r="G11" s="384" t="s">
        <v>1031</v>
      </c>
      <c r="H11" s="414" t="s">
        <v>31</v>
      </c>
      <c r="I11" s="196"/>
      <c r="J11" s="105"/>
      <c r="K11" s="343"/>
      <c r="L11" s="104"/>
      <c r="M11" s="102"/>
      <c r="N11" s="102"/>
      <c r="O11" s="98"/>
      <c r="P11" s="98"/>
    </row>
    <row r="12" spans="1:16" ht="108" customHeight="1">
      <c r="A12" s="115" t="s">
        <v>1043</v>
      </c>
      <c r="B12" s="114" t="s">
        <v>258</v>
      </c>
      <c r="C12" s="116" t="s">
        <v>55</v>
      </c>
      <c r="D12" s="116" t="s">
        <v>1044</v>
      </c>
      <c r="E12" s="114" t="s">
        <v>74</v>
      </c>
      <c r="F12" s="426" t="s">
        <v>1045</v>
      </c>
      <c r="G12" s="384" t="s">
        <v>1031</v>
      </c>
      <c r="H12" s="414" t="s">
        <v>31</v>
      </c>
      <c r="I12" s="196"/>
      <c r="J12" s="101"/>
      <c r="K12" s="101"/>
      <c r="L12" s="105"/>
      <c r="M12" s="102"/>
      <c r="N12" s="102"/>
      <c r="O12" s="96"/>
      <c r="P12" s="96"/>
    </row>
    <row r="13" spans="1:16" ht="120" customHeight="1">
      <c r="A13" s="392">
        <v>46038</v>
      </c>
      <c r="B13" s="394" t="s">
        <v>678</v>
      </c>
      <c r="C13" s="394" t="s">
        <v>26</v>
      </c>
      <c r="D13" s="394" t="s">
        <v>1046</v>
      </c>
      <c r="E13" s="395" t="s">
        <v>1047</v>
      </c>
      <c r="F13" s="418" t="s">
        <v>29</v>
      </c>
      <c r="G13" s="384" t="s">
        <v>1048</v>
      </c>
      <c r="H13" s="414" t="s">
        <v>31</v>
      </c>
      <c r="I13" s="201" t="s">
        <v>1049</v>
      </c>
      <c r="J13" s="105" t="s">
        <v>141</v>
      </c>
      <c r="K13" s="343"/>
      <c r="L13" s="104"/>
      <c r="M13" s="102"/>
      <c r="N13" s="102"/>
      <c r="O13" s="96"/>
      <c r="P13" s="96"/>
    </row>
    <row r="14" spans="1:16" s="96" customFormat="1" ht="54.75">
      <c r="A14" s="120" t="s">
        <v>1050</v>
      </c>
      <c r="B14" s="436"/>
      <c r="C14" s="457"/>
      <c r="D14" s="120"/>
      <c r="E14" s="356" t="s">
        <v>1047</v>
      </c>
      <c r="F14" s="383"/>
      <c r="G14" s="456"/>
      <c r="H14" s="458" t="s">
        <v>31</v>
      </c>
      <c r="I14" s="201"/>
      <c r="J14" s="105"/>
      <c r="K14" s="101"/>
      <c r="L14" s="322"/>
      <c r="M14" s="322"/>
      <c r="N14" s="322"/>
    </row>
    <row r="15" spans="1:16" s="3" customFormat="1" ht="125.25" customHeight="1">
      <c r="A15" s="419" t="s">
        <v>1051</v>
      </c>
      <c r="B15" s="365" t="s">
        <v>1026</v>
      </c>
      <c r="C15" s="341" t="s">
        <v>498</v>
      </c>
      <c r="D15" s="287" t="s">
        <v>1052</v>
      </c>
      <c r="E15" s="287" t="s">
        <v>38</v>
      </c>
      <c r="F15" s="287" t="s">
        <v>1053</v>
      </c>
      <c r="G15" s="384"/>
      <c r="H15" s="414" t="s">
        <v>31</v>
      </c>
      <c r="I15" s="433"/>
      <c r="J15" s="105"/>
      <c r="K15" s="101"/>
      <c r="L15" s="378"/>
      <c r="M15" s="102"/>
      <c r="N15" s="102"/>
      <c r="O15" s="98"/>
      <c r="P15" s="98"/>
    </row>
    <row r="16" spans="1:16" ht="97.5" customHeight="1">
      <c r="A16" s="115" t="s">
        <v>1054</v>
      </c>
      <c r="B16" s="309" t="s">
        <v>135</v>
      </c>
      <c r="C16" s="309" t="s">
        <v>788</v>
      </c>
      <c r="D16" s="328" t="s">
        <v>1055</v>
      </c>
      <c r="E16" s="257" t="s">
        <v>38</v>
      </c>
      <c r="F16" s="329" t="s">
        <v>790</v>
      </c>
      <c r="G16" s="384" t="s">
        <v>1048</v>
      </c>
      <c r="H16" s="414" t="s">
        <v>31</v>
      </c>
      <c r="I16" s="339"/>
      <c r="J16" s="267"/>
      <c r="K16" s="101"/>
      <c r="L16" s="105"/>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8B329-9126-4EB8-89B3-3C787677709C}">
  <dimension ref="A1:P16"/>
  <sheetViews>
    <sheetView topLeftCell="A13" zoomScaleNormal="60" zoomScaleSheetLayoutView="100" workbookViewId="0">
      <selection activeCell="B15" sqref="B15:C15"/>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 min="13" max="13" width="11.57031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15.5" customHeight="1">
      <c r="A5" s="392">
        <v>46041</v>
      </c>
      <c r="B5" s="394" t="s">
        <v>678</v>
      </c>
      <c r="C5" s="394" t="s">
        <v>26</v>
      </c>
      <c r="D5" s="394" t="s">
        <v>1056</v>
      </c>
      <c r="E5" s="395" t="s">
        <v>1057</v>
      </c>
      <c r="F5" s="418" t="s">
        <v>29</v>
      </c>
      <c r="G5" s="384" t="s">
        <v>1058</v>
      </c>
      <c r="H5" s="414" t="s">
        <v>763</v>
      </c>
      <c r="I5" s="196" t="s">
        <v>1059</v>
      </c>
      <c r="J5" s="105" t="s">
        <v>141</v>
      </c>
      <c r="K5" s="343"/>
      <c r="L5" s="104"/>
      <c r="M5" s="102"/>
      <c r="N5" s="102"/>
      <c r="O5" s="96"/>
      <c r="P5" s="96"/>
    </row>
    <row r="6" spans="1:16" ht="81">
      <c r="A6" s="468" t="s">
        <v>1060</v>
      </c>
      <c r="B6" s="479" t="s">
        <v>695</v>
      </c>
      <c r="C6" s="479" t="s">
        <v>696</v>
      </c>
      <c r="D6" s="465" t="s">
        <v>1061</v>
      </c>
      <c r="E6" s="468" t="s">
        <v>1057</v>
      </c>
      <c r="F6" s="480" t="s">
        <v>1062</v>
      </c>
      <c r="G6" s="481" t="s">
        <v>1058</v>
      </c>
      <c r="H6" s="466" t="s">
        <v>1063</v>
      </c>
      <c r="I6" s="116" t="s">
        <v>1059</v>
      </c>
      <c r="J6" s="233" t="s">
        <v>141</v>
      </c>
      <c r="K6" s="101"/>
      <c r="L6" s="322"/>
      <c r="M6" s="322"/>
      <c r="N6" s="322"/>
      <c r="O6" s="98"/>
      <c r="P6" s="98"/>
    </row>
    <row r="7" spans="1:16" ht="101.25" customHeight="1">
      <c r="A7" s="419" t="s">
        <v>1064</v>
      </c>
      <c r="B7" s="489" t="s">
        <v>1065</v>
      </c>
      <c r="C7" s="287" t="s">
        <v>498</v>
      </c>
      <c r="D7" s="403" t="s">
        <v>1066</v>
      </c>
      <c r="E7" s="287" t="s">
        <v>1067</v>
      </c>
      <c r="F7" s="287"/>
      <c r="G7" s="384"/>
      <c r="H7" s="454"/>
      <c r="I7" s="196"/>
      <c r="J7" s="105"/>
      <c r="K7" s="343"/>
      <c r="L7" s="104"/>
      <c r="M7" s="322"/>
      <c r="N7" s="322"/>
      <c r="O7" s="96"/>
      <c r="P7" s="96"/>
    </row>
    <row r="8" spans="1:16" ht="114" customHeight="1">
      <c r="A8" s="115" t="s">
        <v>1068</v>
      </c>
      <c r="B8" s="101" t="s">
        <v>135</v>
      </c>
      <c r="C8" s="203" t="s">
        <v>788</v>
      </c>
      <c r="D8" s="419" t="s">
        <v>1069</v>
      </c>
      <c r="E8" s="201" t="s">
        <v>1057</v>
      </c>
      <c r="F8" s="373" t="s">
        <v>1070</v>
      </c>
      <c r="G8" s="384" t="s">
        <v>1058</v>
      </c>
      <c r="H8" s="466" t="s">
        <v>1063</v>
      </c>
      <c r="I8" s="116" t="s">
        <v>1059</v>
      </c>
      <c r="J8" s="105"/>
      <c r="K8" s="344"/>
      <c r="L8" s="322"/>
      <c r="M8" s="322"/>
      <c r="N8" s="322"/>
      <c r="O8" s="96"/>
      <c r="P8" s="96"/>
    </row>
    <row r="9" spans="1:16" ht="132" customHeight="1">
      <c r="A9" s="392">
        <v>46043</v>
      </c>
      <c r="B9" s="394" t="s">
        <v>678</v>
      </c>
      <c r="C9" s="394" t="s">
        <v>26</v>
      </c>
      <c r="D9" s="394" t="s">
        <v>1071</v>
      </c>
      <c r="E9" s="443" t="s">
        <v>342</v>
      </c>
      <c r="F9" s="230" t="s">
        <v>381</v>
      </c>
      <c r="G9" s="384" t="s">
        <v>1072</v>
      </c>
      <c r="H9" s="454" t="s">
        <v>31</v>
      </c>
      <c r="I9" s="196" t="s">
        <v>1073</v>
      </c>
      <c r="J9" s="105" t="s">
        <v>141</v>
      </c>
      <c r="K9" s="343"/>
      <c r="L9" s="104"/>
      <c r="M9" s="102"/>
      <c r="N9" s="102"/>
      <c r="O9" s="96"/>
      <c r="P9" s="96"/>
    </row>
    <row r="10" spans="1:16" ht="97.5">
      <c r="A10" s="272" t="s">
        <v>1074</v>
      </c>
      <c r="B10" s="272" t="s">
        <v>1075</v>
      </c>
      <c r="C10" s="482" t="s">
        <v>1076</v>
      </c>
      <c r="D10" s="423" t="s">
        <v>1077</v>
      </c>
      <c r="E10" s="473" t="s">
        <v>342</v>
      </c>
      <c r="F10" s="464" t="s">
        <v>1078</v>
      </c>
      <c r="G10" s="475" t="s">
        <v>1072</v>
      </c>
      <c r="H10" s="414" t="s">
        <v>31</v>
      </c>
      <c r="I10" s="196" t="s">
        <v>1073</v>
      </c>
      <c r="J10" s="105" t="s">
        <v>141</v>
      </c>
      <c r="K10" s="101"/>
      <c r="L10" s="322"/>
      <c r="M10" s="322"/>
      <c r="N10" s="322"/>
      <c r="O10" s="96"/>
      <c r="P10" s="96"/>
    </row>
    <row r="11" spans="1:16" ht="147" customHeight="1">
      <c r="A11" s="419" t="s">
        <v>1079</v>
      </c>
      <c r="B11" s="485" t="s">
        <v>1080</v>
      </c>
      <c r="C11" s="483" t="s">
        <v>498</v>
      </c>
      <c r="D11" s="278" t="s">
        <v>1081</v>
      </c>
      <c r="E11" s="287" t="s">
        <v>1067</v>
      </c>
      <c r="F11" s="484" t="s">
        <v>1082</v>
      </c>
      <c r="G11" s="289" t="s">
        <v>1083</v>
      </c>
      <c r="H11" s="290" t="s">
        <v>41</v>
      </c>
      <c r="I11" s="319" t="s">
        <v>1084</v>
      </c>
      <c r="J11" s="287" t="s">
        <v>141</v>
      </c>
      <c r="K11" s="343"/>
      <c r="L11" s="104"/>
      <c r="M11" s="102"/>
      <c r="N11" s="102"/>
      <c r="O11" s="98"/>
      <c r="P11" s="98"/>
    </row>
    <row r="12" spans="1:16" ht="196.5" customHeight="1">
      <c r="A12" s="237" t="s">
        <v>1085</v>
      </c>
      <c r="B12" s="436" t="s">
        <v>258</v>
      </c>
      <c r="C12" s="436" t="s">
        <v>1086</v>
      </c>
      <c r="D12" s="468" t="s">
        <v>1087</v>
      </c>
      <c r="E12" s="436" t="s">
        <v>342</v>
      </c>
      <c r="F12" s="469" t="s">
        <v>1088</v>
      </c>
      <c r="G12" s="456" t="s">
        <v>1089</v>
      </c>
      <c r="H12" s="458" t="s">
        <v>31</v>
      </c>
      <c r="I12" s="470" t="s">
        <v>1073</v>
      </c>
      <c r="J12" s="120"/>
      <c r="K12" s="120"/>
      <c r="L12" s="463"/>
      <c r="M12" s="102"/>
      <c r="N12" s="102"/>
      <c r="O12" s="96"/>
      <c r="P12" s="96"/>
    </row>
    <row r="13" spans="1:16" ht="120" customHeight="1">
      <c r="A13" s="392">
        <v>46045</v>
      </c>
      <c r="B13" s="394" t="s">
        <v>678</v>
      </c>
      <c r="C13" s="394" t="s">
        <v>26</v>
      </c>
      <c r="D13" s="394" t="s">
        <v>1090</v>
      </c>
      <c r="E13" s="443" t="s">
        <v>224</v>
      </c>
      <c r="F13" s="230" t="s">
        <v>29</v>
      </c>
      <c r="G13" s="384" t="s">
        <v>1091</v>
      </c>
      <c r="H13" s="414" t="s">
        <v>31</v>
      </c>
      <c r="I13" s="201" t="s">
        <v>1092</v>
      </c>
      <c r="J13" s="105" t="s">
        <v>141</v>
      </c>
      <c r="K13" s="102"/>
      <c r="L13" s="104"/>
      <c r="M13" s="343"/>
      <c r="N13" s="102"/>
      <c r="O13" s="96"/>
      <c r="P13" s="96"/>
    </row>
    <row r="14" spans="1:16" s="488" customFormat="1" ht="81">
      <c r="A14" s="101" t="s">
        <v>1093</v>
      </c>
      <c r="B14" s="486" t="s">
        <v>845</v>
      </c>
      <c r="C14" s="486" t="s">
        <v>846</v>
      </c>
      <c r="D14" s="486" t="s">
        <v>1094</v>
      </c>
      <c r="E14" s="330" t="s">
        <v>1095</v>
      </c>
      <c r="F14" s="487" t="s">
        <v>1096</v>
      </c>
      <c r="G14" s="384"/>
      <c r="H14" s="414" t="s">
        <v>31</v>
      </c>
      <c r="I14" s="201" t="s">
        <v>1092</v>
      </c>
      <c r="J14" s="105" t="s">
        <v>141</v>
      </c>
      <c r="K14" s="101"/>
      <c r="L14" s="322"/>
      <c r="M14" s="344"/>
      <c r="N14" s="322"/>
    </row>
    <row r="15" spans="1:16" s="3" customFormat="1" ht="125.25" customHeight="1">
      <c r="A15" s="419" t="s">
        <v>1097</v>
      </c>
      <c r="B15" s="365" t="s">
        <v>984</v>
      </c>
      <c r="C15" s="483" t="s">
        <v>498</v>
      </c>
      <c r="D15" s="287" t="s">
        <v>1098</v>
      </c>
      <c r="E15" s="287" t="s">
        <v>89</v>
      </c>
      <c r="F15" s="384" t="s">
        <v>1099</v>
      </c>
      <c r="G15" s="384"/>
      <c r="H15" s="414" t="s">
        <v>31</v>
      </c>
      <c r="I15" s="201"/>
      <c r="J15" s="105"/>
      <c r="K15" s="101"/>
      <c r="L15" s="467"/>
      <c r="M15" s="343"/>
      <c r="N15" s="102"/>
      <c r="O15" s="98"/>
      <c r="P15" s="98"/>
    </row>
    <row r="16" spans="1:16" ht="118.5" customHeight="1">
      <c r="A16" s="471" t="s">
        <v>1100</v>
      </c>
      <c r="B16" s="203" t="s">
        <v>135</v>
      </c>
      <c r="C16" s="203" t="s">
        <v>788</v>
      </c>
      <c r="D16" s="472" t="s">
        <v>1101</v>
      </c>
      <c r="E16" s="473" t="s">
        <v>224</v>
      </c>
      <c r="F16" s="474" t="s">
        <v>1102</v>
      </c>
      <c r="G16" s="475" t="s">
        <v>1091</v>
      </c>
      <c r="H16" s="476" t="s">
        <v>31</v>
      </c>
      <c r="I16" s="477" t="s">
        <v>1092</v>
      </c>
      <c r="J16" s="283"/>
      <c r="K16" s="203"/>
      <c r="L16" s="478"/>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0F106-FC90-4619-ADC9-74E931E4B408}">
  <dimension ref="A1:P16"/>
  <sheetViews>
    <sheetView topLeftCell="A9" zoomScaleNormal="60" zoomScaleSheetLayoutView="100" workbookViewId="0">
      <selection activeCell="F12" sqref="F12"/>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 min="13" max="13" width="11.57031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68" customHeight="1">
      <c r="A5" s="404">
        <v>46048</v>
      </c>
      <c r="B5" s="306" t="s">
        <v>678</v>
      </c>
      <c r="C5" s="306" t="s">
        <v>26</v>
      </c>
      <c r="D5" s="306" t="s">
        <v>1103</v>
      </c>
      <c r="E5" s="406" t="s">
        <v>1104</v>
      </c>
      <c r="F5" s="418" t="s">
        <v>29</v>
      </c>
      <c r="G5" s="384" t="s">
        <v>1105</v>
      </c>
      <c r="H5" s="414" t="s">
        <v>763</v>
      </c>
      <c r="I5" s="196" t="s">
        <v>1106</v>
      </c>
      <c r="J5" s="105" t="s">
        <v>141</v>
      </c>
      <c r="K5" s="343"/>
      <c r="L5" s="104"/>
      <c r="M5" s="102"/>
      <c r="N5" s="102"/>
      <c r="O5" s="96"/>
      <c r="P5" s="96"/>
    </row>
    <row r="6" spans="1:16" ht="41.25">
      <c r="A6" s="468" t="s">
        <v>1107</v>
      </c>
      <c r="B6" s="479"/>
      <c r="C6" s="479"/>
      <c r="D6" s="465"/>
      <c r="E6" s="468"/>
      <c r="F6" s="480"/>
      <c r="G6" s="481"/>
      <c r="H6" s="466"/>
      <c r="I6" s="116"/>
      <c r="J6" s="233"/>
      <c r="K6" s="101"/>
      <c r="L6" s="322"/>
      <c r="M6" s="322"/>
      <c r="N6" s="322"/>
      <c r="O6" s="98"/>
      <c r="P6" s="98"/>
    </row>
    <row r="7" spans="1:16" ht="101.25" customHeight="1">
      <c r="A7" s="419" t="s">
        <v>1108</v>
      </c>
      <c r="B7" s="330" t="s">
        <v>1109</v>
      </c>
      <c r="C7" s="287" t="s">
        <v>498</v>
      </c>
      <c r="D7" s="367" t="s">
        <v>1110</v>
      </c>
      <c r="E7" s="287" t="s">
        <v>74</v>
      </c>
      <c r="F7" s="363" t="s">
        <v>1111</v>
      </c>
      <c r="G7" s="319" t="s">
        <v>1112</v>
      </c>
      <c r="H7" s="319" t="s">
        <v>146</v>
      </c>
      <c r="I7" s="319" t="s">
        <v>1113</v>
      </c>
      <c r="J7" s="287" t="s">
        <v>141</v>
      </c>
      <c r="K7" s="343"/>
      <c r="L7" s="104"/>
      <c r="M7" s="322"/>
      <c r="N7" s="322"/>
      <c r="O7" s="96"/>
      <c r="P7" s="96"/>
    </row>
    <row r="8" spans="1:16" ht="114" customHeight="1">
      <c r="A8" s="115" t="s">
        <v>1114</v>
      </c>
      <c r="B8" s="436" t="s">
        <v>258</v>
      </c>
      <c r="C8" s="436" t="s">
        <v>1086</v>
      </c>
      <c r="D8" s="468" t="s">
        <v>1115</v>
      </c>
      <c r="E8" s="436" t="s">
        <v>342</v>
      </c>
      <c r="F8" s="469" t="s">
        <v>1116</v>
      </c>
      <c r="G8" s="319" t="s">
        <v>1112</v>
      </c>
      <c r="H8" s="319" t="s">
        <v>146</v>
      </c>
      <c r="I8" s="319" t="s">
        <v>1113</v>
      </c>
      <c r="J8" s="105"/>
      <c r="K8" s="344"/>
      <c r="L8" s="322"/>
      <c r="M8" s="322"/>
      <c r="N8" s="322"/>
      <c r="O8" s="96"/>
      <c r="P8" s="96"/>
    </row>
    <row r="9" spans="1:16" ht="171" customHeight="1">
      <c r="A9" s="404">
        <v>46050</v>
      </c>
      <c r="B9" s="306" t="s">
        <v>678</v>
      </c>
      <c r="C9" s="306" t="s">
        <v>26</v>
      </c>
      <c r="D9" s="306" t="s">
        <v>1117</v>
      </c>
      <c r="E9" s="490" t="s">
        <v>1118</v>
      </c>
      <c r="F9" s="230" t="s">
        <v>381</v>
      </c>
      <c r="G9" s="491" t="s">
        <v>1119</v>
      </c>
      <c r="H9" s="454" t="s">
        <v>31</v>
      </c>
      <c r="I9" s="196" t="s">
        <v>1120</v>
      </c>
      <c r="J9" s="105" t="s">
        <v>141</v>
      </c>
      <c r="K9" s="343"/>
      <c r="L9" s="104"/>
      <c r="M9" s="102"/>
      <c r="N9" s="102"/>
      <c r="O9" s="96"/>
      <c r="P9" s="96"/>
    </row>
    <row r="10" spans="1:16" ht="54.75">
      <c r="A10" s="272" t="s">
        <v>1121</v>
      </c>
      <c r="B10" s="272"/>
      <c r="C10" s="482"/>
      <c r="D10" s="423"/>
      <c r="E10" s="472"/>
      <c r="F10" s="464"/>
      <c r="G10" s="475"/>
      <c r="H10" s="414"/>
      <c r="I10" s="196"/>
      <c r="J10" s="105"/>
      <c r="K10" s="101"/>
      <c r="L10" s="322"/>
      <c r="M10" s="322"/>
      <c r="N10" s="322"/>
      <c r="O10" s="96"/>
      <c r="P10" s="96"/>
    </row>
    <row r="11" spans="1:16" ht="169.5" customHeight="1">
      <c r="A11" s="419" t="s">
        <v>1122</v>
      </c>
      <c r="B11" s="365" t="s">
        <v>1026</v>
      </c>
      <c r="C11" s="287" t="s">
        <v>498</v>
      </c>
      <c r="D11" s="278" t="s">
        <v>1123</v>
      </c>
      <c r="E11" s="287" t="s">
        <v>38</v>
      </c>
      <c r="F11" s="287" t="s">
        <v>38</v>
      </c>
      <c r="G11" s="491" t="s">
        <v>1119</v>
      </c>
      <c r="H11" s="454" t="s">
        <v>31</v>
      </c>
      <c r="I11" s="196" t="s">
        <v>1120</v>
      </c>
      <c r="J11" s="105" t="s">
        <v>141</v>
      </c>
      <c r="K11" s="343"/>
      <c r="L11" s="104"/>
      <c r="M11" s="102"/>
      <c r="N11" s="102"/>
      <c r="O11" s="98"/>
      <c r="P11" s="98"/>
    </row>
    <row r="12" spans="1:16" ht="196.5" customHeight="1">
      <c r="A12" s="237" t="s">
        <v>1124</v>
      </c>
      <c r="B12" s="309" t="s">
        <v>135</v>
      </c>
      <c r="C12" s="309" t="s">
        <v>788</v>
      </c>
      <c r="D12" s="328" t="s">
        <v>877</v>
      </c>
      <c r="E12" s="257" t="s">
        <v>38</v>
      </c>
      <c r="F12" s="329" t="s">
        <v>878</v>
      </c>
      <c r="G12" s="491" t="s">
        <v>1119</v>
      </c>
      <c r="H12" s="454" t="s">
        <v>31</v>
      </c>
      <c r="I12" s="196" t="s">
        <v>1120</v>
      </c>
      <c r="J12" s="120"/>
      <c r="K12" s="120"/>
      <c r="L12" s="463"/>
      <c r="M12" s="102"/>
      <c r="N12" s="102"/>
      <c r="O12" s="96"/>
      <c r="P12" s="96"/>
    </row>
    <row r="13" spans="1:16" ht="120" customHeight="1">
      <c r="A13" s="404">
        <v>46052</v>
      </c>
      <c r="B13" s="306" t="s">
        <v>678</v>
      </c>
      <c r="C13" s="306" t="s">
        <v>26</v>
      </c>
      <c r="D13" s="306" t="s">
        <v>1125</v>
      </c>
      <c r="E13" s="490" t="s">
        <v>559</v>
      </c>
      <c r="F13" s="230" t="s">
        <v>29</v>
      </c>
      <c r="G13" s="491" t="s">
        <v>1126</v>
      </c>
      <c r="H13" s="414" t="s">
        <v>31</v>
      </c>
      <c r="I13" s="201" t="s">
        <v>1127</v>
      </c>
      <c r="J13" s="105" t="s">
        <v>141</v>
      </c>
      <c r="K13" s="102"/>
      <c r="L13" s="104"/>
      <c r="M13" s="343"/>
      <c r="N13" s="102"/>
      <c r="O13" s="96"/>
      <c r="P13" s="96"/>
    </row>
    <row r="14" spans="1:16" s="488" customFormat="1" ht="54.75">
      <c r="A14" s="101" t="s">
        <v>1128</v>
      </c>
      <c r="B14" s="486"/>
      <c r="C14" s="486"/>
      <c r="D14" s="486"/>
      <c r="E14" s="330"/>
      <c r="F14" s="487"/>
      <c r="G14" s="384"/>
      <c r="H14" s="414"/>
      <c r="I14" s="201"/>
      <c r="J14" s="105"/>
      <c r="K14" s="101"/>
      <c r="L14" s="322"/>
      <c r="M14" s="344"/>
      <c r="N14" s="322"/>
    </row>
    <row r="15" spans="1:16" s="3" customFormat="1" ht="125.25" customHeight="1">
      <c r="A15" s="434" t="s">
        <v>1129</v>
      </c>
      <c r="B15" s="492" t="s">
        <v>1109</v>
      </c>
      <c r="C15" s="445" t="s">
        <v>498</v>
      </c>
      <c r="D15" s="493" t="s">
        <v>1130</v>
      </c>
      <c r="E15" s="445" t="s">
        <v>74</v>
      </c>
      <c r="F15" s="493" t="s">
        <v>1131</v>
      </c>
      <c r="G15" s="493" t="s">
        <v>1132</v>
      </c>
      <c r="H15" s="363" t="s">
        <v>41</v>
      </c>
      <c r="I15" s="317" t="s">
        <v>1133</v>
      </c>
      <c r="J15" s="287" t="s">
        <v>141</v>
      </c>
      <c r="K15" s="101"/>
      <c r="L15" s="467"/>
      <c r="M15" s="343"/>
      <c r="N15" s="102"/>
      <c r="O15" s="98"/>
      <c r="P15" s="98"/>
    </row>
    <row r="16" spans="1:16" ht="118.5" customHeight="1">
      <c r="A16" s="115" t="s">
        <v>1134</v>
      </c>
      <c r="B16" s="114" t="s">
        <v>258</v>
      </c>
      <c r="C16" s="114" t="s">
        <v>1086</v>
      </c>
      <c r="D16" s="116" t="s">
        <v>1135</v>
      </c>
      <c r="E16" s="114" t="s">
        <v>342</v>
      </c>
      <c r="F16" s="426" t="s">
        <v>1136</v>
      </c>
      <c r="G16" s="319" t="s">
        <v>1132</v>
      </c>
      <c r="H16" s="268" t="s">
        <v>41</v>
      </c>
      <c r="I16" s="339" t="s">
        <v>1133</v>
      </c>
      <c r="J16" s="283"/>
      <c r="K16" s="203"/>
      <c r="L16" s="478"/>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7D8CC-B2EE-4253-A952-F538783F56FF}">
  <dimension ref="A1:P16"/>
  <sheetViews>
    <sheetView topLeftCell="A10" zoomScaleNormal="60" zoomScaleSheetLayoutView="100" workbookViewId="0">
      <selection activeCell="B11" sqref="B11:D11"/>
    </sheetView>
  </sheetViews>
  <sheetFormatPr defaultRowHeight="15"/>
  <cols>
    <col min="1" max="1" width="27"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62" customWidth="1"/>
    <col min="10" max="10" width="42.5703125" customWidth="1"/>
    <col min="11" max="11" width="20.7109375" customWidth="1"/>
    <col min="12" max="12" width="42.28515625" customWidth="1"/>
    <col min="13" max="13" width="11.57031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68" customHeight="1">
      <c r="A5" s="494">
        <v>46055</v>
      </c>
      <c r="B5" s="495" t="s">
        <v>678</v>
      </c>
      <c r="C5" s="495" t="s">
        <v>26</v>
      </c>
      <c r="D5" s="495" t="s">
        <v>1137</v>
      </c>
      <c r="E5" s="496" t="s">
        <v>1138</v>
      </c>
      <c r="F5" s="418" t="s">
        <v>29</v>
      </c>
      <c r="G5" s="384" t="s">
        <v>1139</v>
      </c>
      <c r="H5" s="414" t="s">
        <v>763</v>
      </c>
      <c r="I5" s="196" t="s">
        <v>1140</v>
      </c>
      <c r="J5" s="105" t="s">
        <v>141</v>
      </c>
      <c r="K5" s="343"/>
      <c r="L5" s="104"/>
      <c r="M5" s="102"/>
      <c r="N5" s="102"/>
      <c r="O5" s="96"/>
      <c r="P5" s="96"/>
    </row>
    <row r="6" spans="1:16" ht="90.75" customHeight="1">
      <c r="A6" s="468" t="s">
        <v>1141</v>
      </c>
      <c r="B6" s="479" t="s">
        <v>1142</v>
      </c>
      <c r="C6" s="479" t="s">
        <v>737</v>
      </c>
      <c r="D6" s="465" t="s">
        <v>1143</v>
      </c>
      <c r="E6" s="496" t="s">
        <v>1138</v>
      </c>
      <c r="F6" s="383" t="s">
        <v>1144</v>
      </c>
      <c r="G6" s="384" t="s">
        <v>1139</v>
      </c>
      <c r="H6" s="414" t="s">
        <v>763</v>
      </c>
      <c r="I6" s="196" t="s">
        <v>1140</v>
      </c>
      <c r="J6" s="105" t="s">
        <v>141</v>
      </c>
      <c r="K6" s="101"/>
      <c r="L6" s="322"/>
      <c r="M6" s="322"/>
      <c r="N6" s="322"/>
      <c r="O6" s="98"/>
      <c r="P6" s="98"/>
    </row>
    <row r="7" spans="1:16" ht="126" customHeight="1">
      <c r="A7" s="419" t="s">
        <v>1145</v>
      </c>
      <c r="B7" s="435" t="s">
        <v>1146</v>
      </c>
      <c r="C7" s="332" t="s">
        <v>1147</v>
      </c>
      <c r="D7" s="333" t="s">
        <v>1148</v>
      </c>
      <c r="E7" s="287" t="s">
        <v>74</v>
      </c>
      <c r="F7" s="287" t="s">
        <v>74</v>
      </c>
      <c r="G7" s="384" t="s">
        <v>1139</v>
      </c>
      <c r="H7" s="414" t="s">
        <v>763</v>
      </c>
      <c r="I7" s="196" t="s">
        <v>1140</v>
      </c>
      <c r="J7" s="105" t="s">
        <v>141</v>
      </c>
      <c r="K7" s="343"/>
      <c r="L7" s="104"/>
      <c r="M7" s="322"/>
      <c r="N7" s="322"/>
      <c r="O7" s="96"/>
      <c r="P7" s="96"/>
    </row>
    <row r="8" spans="1:16" ht="114" customHeight="1">
      <c r="A8" s="115" t="s">
        <v>1149</v>
      </c>
      <c r="B8" s="114" t="s">
        <v>258</v>
      </c>
      <c r="C8" s="114" t="s">
        <v>1086</v>
      </c>
      <c r="D8" s="468" t="s">
        <v>1150</v>
      </c>
      <c r="E8" s="496" t="s">
        <v>1138</v>
      </c>
      <c r="F8" s="469" t="s">
        <v>1151</v>
      </c>
      <c r="G8" s="384" t="s">
        <v>1139</v>
      </c>
      <c r="H8" s="414" t="s">
        <v>763</v>
      </c>
      <c r="I8" s="196" t="s">
        <v>1140</v>
      </c>
      <c r="J8" s="105"/>
      <c r="K8" s="344"/>
      <c r="L8" s="322"/>
      <c r="M8" s="322"/>
      <c r="N8" s="322"/>
      <c r="O8" s="96"/>
      <c r="P8" s="96"/>
    </row>
    <row r="9" spans="1:16" ht="171" customHeight="1">
      <c r="A9" s="494">
        <v>46057</v>
      </c>
      <c r="B9" s="495" t="s">
        <v>678</v>
      </c>
      <c r="C9" s="495" t="s">
        <v>26</v>
      </c>
      <c r="D9" s="495" t="s">
        <v>1152</v>
      </c>
      <c r="E9" s="497" t="s">
        <v>1153</v>
      </c>
      <c r="F9" s="230" t="s">
        <v>381</v>
      </c>
      <c r="G9" s="491" t="s">
        <v>1154</v>
      </c>
      <c r="H9" s="454" t="s">
        <v>31</v>
      </c>
      <c r="I9" s="196" t="s">
        <v>1155</v>
      </c>
      <c r="J9" s="105" t="s">
        <v>141</v>
      </c>
      <c r="K9" s="343"/>
      <c r="L9" s="104"/>
      <c r="M9" s="102"/>
      <c r="N9" s="102"/>
      <c r="O9" s="96"/>
      <c r="P9" s="96"/>
    </row>
    <row r="10" spans="1:16" ht="94.5">
      <c r="A10" s="272" t="s">
        <v>1156</v>
      </c>
      <c r="B10" s="367" t="s">
        <v>1157</v>
      </c>
      <c r="C10" s="267" t="s">
        <v>266</v>
      </c>
      <c r="D10" s="367" t="s">
        <v>1158</v>
      </c>
      <c r="E10" s="419" t="s">
        <v>1153</v>
      </c>
      <c r="F10" s="269" t="s">
        <v>1159</v>
      </c>
      <c r="G10" s="498" t="s">
        <v>1154</v>
      </c>
      <c r="H10" s="454" t="s">
        <v>31</v>
      </c>
      <c r="I10" s="238" t="s">
        <v>1160</v>
      </c>
      <c r="J10" s="105" t="s">
        <v>141</v>
      </c>
      <c r="K10" s="101"/>
      <c r="L10" s="322"/>
      <c r="M10" s="322"/>
      <c r="N10" s="322"/>
      <c r="O10" s="96"/>
      <c r="P10" s="96"/>
    </row>
    <row r="11" spans="1:16" ht="169.5" customHeight="1">
      <c r="A11" s="419" t="s">
        <v>1161</v>
      </c>
      <c r="B11" s="365" t="s">
        <v>1162</v>
      </c>
      <c r="C11" s="332" t="s">
        <v>1147</v>
      </c>
      <c r="D11" s="278" t="s">
        <v>1163</v>
      </c>
      <c r="E11" s="287" t="s">
        <v>132</v>
      </c>
      <c r="F11" s="287" t="s">
        <v>132</v>
      </c>
      <c r="G11" s="498" t="s">
        <v>1154</v>
      </c>
      <c r="H11" s="454" t="s">
        <v>31</v>
      </c>
      <c r="I11" s="238" t="s">
        <v>1160</v>
      </c>
      <c r="J11" s="105" t="s">
        <v>141</v>
      </c>
      <c r="K11" s="343"/>
      <c r="L11" s="104"/>
      <c r="M11" s="102"/>
      <c r="N11" s="102"/>
      <c r="O11" s="98"/>
      <c r="P11" s="98"/>
    </row>
    <row r="12" spans="1:16" ht="196.5" customHeight="1">
      <c r="A12" s="237" t="s">
        <v>1164</v>
      </c>
      <c r="B12" s="114" t="s">
        <v>274</v>
      </c>
      <c r="C12" s="114" t="s">
        <v>55</v>
      </c>
      <c r="D12" s="114" t="s">
        <v>774</v>
      </c>
      <c r="E12" s="114" t="s">
        <v>67</v>
      </c>
      <c r="F12" s="386" t="s">
        <v>775</v>
      </c>
      <c r="G12" s="498" t="s">
        <v>1154</v>
      </c>
      <c r="H12" s="454" t="s">
        <v>31</v>
      </c>
      <c r="I12" s="238" t="s">
        <v>1160</v>
      </c>
      <c r="J12" s="120"/>
      <c r="K12" s="120"/>
      <c r="L12" s="463"/>
      <c r="M12" s="102"/>
      <c r="N12" s="102"/>
      <c r="O12" s="96"/>
      <c r="P12" s="96"/>
    </row>
    <row r="13" spans="1:16" ht="161.25" customHeight="1">
      <c r="A13" s="494">
        <v>46059</v>
      </c>
      <c r="B13" s="495" t="s">
        <v>678</v>
      </c>
      <c r="C13" s="495" t="s">
        <v>26</v>
      </c>
      <c r="D13" s="495" t="s">
        <v>1165</v>
      </c>
      <c r="E13" s="497" t="s">
        <v>1166</v>
      </c>
      <c r="F13" s="230" t="s">
        <v>29</v>
      </c>
      <c r="G13" s="491" t="s">
        <v>1167</v>
      </c>
      <c r="H13" s="454" t="s">
        <v>31</v>
      </c>
      <c r="I13" s="196" t="s">
        <v>1120</v>
      </c>
      <c r="J13" s="105" t="s">
        <v>141</v>
      </c>
      <c r="K13" s="102"/>
      <c r="L13" s="104"/>
      <c r="M13" s="343"/>
      <c r="N13" s="102"/>
      <c r="O13" s="96"/>
      <c r="P13" s="96"/>
    </row>
    <row r="14" spans="1:16" s="488" customFormat="1" ht="124.5">
      <c r="A14" s="101" t="s">
        <v>1168</v>
      </c>
      <c r="B14" s="499" t="s">
        <v>695</v>
      </c>
      <c r="C14" s="499" t="s">
        <v>1169</v>
      </c>
      <c r="D14" s="500" t="s">
        <v>1170</v>
      </c>
      <c r="E14" s="501" t="s">
        <v>1166</v>
      </c>
      <c r="F14" s="502" t="s">
        <v>1171</v>
      </c>
      <c r="G14" s="498" t="s">
        <v>1167</v>
      </c>
      <c r="H14" s="333" t="s">
        <v>1172</v>
      </c>
      <c r="I14" s="238" t="s">
        <v>1173</v>
      </c>
      <c r="J14" s="105" t="s">
        <v>141</v>
      </c>
      <c r="K14" s="101"/>
      <c r="L14" s="322"/>
      <c r="M14" s="344"/>
      <c r="N14" s="322"/>
    </row>
    <row r="15" spans="1:16" s="3" customFormat="1" ht="125.25" customHeight="1">
      <c r="A15" s="434" t="s">
        <v>1174</v>
      </c>
      <c r="B15" s="365" t="s">
        <v>1026</v>
      </c>
      <c r="C15" s="287" t="s">
        <v>498</v>
      </c>
      <c r="D15" s="278" t="s">
        <v>1123</v>
      </c>
      <c r="E15" s="287" t="s">
        <v>38</v>
      </c>
      <c r="F15" s="287" t="s">
        <v>38</v>
      </c>
      <c r="G15" s="498" t="s">
        <v>1167</v>
      </c>
      <c r="H15" s="333" t="s">
        <v>1172</v>
      </c>
      <c r="I15" s="238" t="s">
        <v>1173</v>
      </c>
      <c r="J15" s="105" t="s">
        <v>141</v>
      </c>
      <c r="K15" s="101"/>
      <c r="L15" s="322"/>
      <c r="M15" s="344"/>
      <c r="N15" s="322"/>
      <c r="O15" s="98"/>
      <c r="P15" s="98"/>
    </row>
    <row r="16" spans="1:16" ht="118.5" customHeight="1">
      <c r="A16" s="115" t="s">
        <v>1175</v>
      </c>
      <c r="B16" s="114" t="s">
        <v>99</v>
      </c>
      <c r="C16" s="114" t="s">
        <v>55</v>
      </c>
      <c r="D16" s="116" t="s">
        <v>913</v>
      </c>
      <c r="E16" s="287" t="s">
        <v>89</v>
      </c>
      <c r="F16" s="233" t="s">
        <v>914</v>
      </c>
      <c r="G16" s="503" t="s">
        <v>1167</v>
      </c>
      <c r="H16" s="333" t="s">
        <v>1172</v>
      </c>
      <c r="I16" s="238" t="s">
        <v>1173</v>
      </c>
      <c r="J16" s="283"/>
      <c r="K16" s="203"/>
      <c r="L16" s="478"/>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AC6C0-C857-4E88-B449-AC0C083A6C78}">
  <dimension ref="A1:P16"/>
  <sheetViews>
    <sheetView topLeftCell="A5" zoomScaleNormal="60" zoomScaleSheetLayoutView="100" workbookViewId="0">
      <selection activeCell="F16" sqref="F16"/>
    </sheetView>
  </sheetViews>
  <sheetFormatPr defaultRowHeight="15"/>
  <cols>
    <col min="1" max="1" width="29.85546875" customWidth="1"/>
    <col min="2" max="2" width="56.140625" customWidth="1"/>
    <col min="3" max="3" width="38.7109375" customWidth="1"/>
    <col min="4" max="4" width="61" customWidth="1"/>
    <col min="5" max="5" width="30.140625" customWidth="1"/>
    <col min="6" max="6" width="29.28515625" customWidth="1"/>
    <col min="7" max="7" width="36" customWidth="1"/>
    <col min="8" max="8" width="24" customWidth="1"/>
    <col min="9" max="9" width="77.5703125" customWidth="1"/>
    <col min="10" max="10" width="42.5703125" customWidth="1"/>
    <col min="11" max="11" width="20.7109375" customWidth="1"/>
    <col min="12" max="12" width="42.28515625" customWidth="1"/>
    <col min="13" max="13" width="11.57031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68" customHeight="1">
      <c r="A5" s="507">
        <v>46062</v>
      </c>
      <c r="B5" s="505" t="s">
        <v>678</v>
      </c>
      <c r="C5" s="505" t="s">
        <v>26</v>
      </c>
      <c r="D5" s="505" t="s">
        <v>1176</v>
      </c>
      <c r="E5" s="506" t="s">
        <v>1177</v>
      </c>
      <c r="F5" s="418" t="s">
        <v>29</v>
      </c>
      <c r="G5" s="384" t="s">
        <v>1178</v>
      </c>
      <c r="H5" s="414" t="s">
        <v>763</v>
      </c>
      <c r="I5" s="196" t="s">
        <v>1179</v>
      </c>
      <c r="J5" s="105" t="s">
        <v>141</v>
      </c>
      <c r="K5" s="343"/>
      <c r="L5" s="104"/>
      <c r="M5" s="102"/>
      <c r="N5" s="102"/>
      <c r="O5" s="96"/>
      <c r="P5" s="96"/>
    </row>
    <row r="6" spans="1:16" ht="90.75" customHeight="1">
      <c r="A6" s="419" t="s">
        <v>1180</v>
      </c>
      <c r="B6" s="489" t="s">
        <v>1181</v>
      </c>
      <c r="C6" s="287" t="s">
        <v>522</v>
      </c>
      <c r="D6" s="419" t="s">
        <v>628</v>
      </c>
      <c r="E6" s="489" t="s">
        <v>518</v>
      </c>
      <c r="F6" s="287" t="s">
        <v>629</v>
      </c>
      <c r="G6" s="419" t="s">
        <v>1182</v>
      </c>
      <c r="H6" s="489" t="s">
        <v>1183</v>
      </c>
      <c r="I6" s="287" t="s">
        <v>1184</v>
      </c>
      <c r="J6" s="419" t="s">
        <v>1185</v>
      </c>
      <c r="K6" s="101"/>
      <c r="L6" s="322"/>
      <c r="M6" s="322"/>
      <c r="N6" s="322"/>
      <c r="O6" s="98"/>
      <c r="P6" s="98"/>
    </row>
    <row r="7" spans="1:16" ht="126" customHeight="1">
      <c r="A7" s="419" t="s">
        <v>1186</v>
      </c>
      <c r="B7" s="489" t="s">
        <v>984</v>
      </c>
      <c r="C7" s="287" t="s">
        <v>498</v>
      </c>
      <c r="D7" s="403" t="s">
        <v>1187</v>
      </c>
      <c r="E7" s="287" t="s">
        <v>89</v>
      </c>
      <c r="F7" s="287" t="s">
        <v>89</v>
      </c>
      <c r="G7" s="384" t="s">
        <v>1178</v>
      </c>
      <c r="H7" s="414" t="s">
        <v>763</v>
      </c>
      <c r="I7" s="196" t="s">
        <v>1179</v>
      </c>
      <c r="J7" s="105" t="s">
        <v>141</v>
      </c>
      <c r="K7" s="343"/>
      <c r="L7" s="104"/>
      <c r="M7" s="322"/>
      <c r="N7" s="322"/>
      <c r="O7" s="96"/>
      <c r="P7" s="96"/>
    </row>
    <row r="8" spans="1:16" ht="114" customHeight="1">
      <c r="A8" s="115" t="s">
        <v>1188</v>
      </c>
      <c r="B8" s="114" t="s">
        <v>99</v>
      </c>
      <c r="C8" s="272" t="s">
        <v>55</v>
      </c>
      <c r="D8" s="116" t="s">
        <v>913</v>
      </c>
      <c r="E8" s="287" t="s">
        <v>89</v>
      </c>
      <c r="F8" s="233" t="s">
        <v>914</v>
      </c>
      <c r="G8" s="384" t="s">
        <v>1178</v>
      </c>
      <c r="H8" s="414" t="s">
        <v>763</v>
      </c>
      <c r="I8" s="196" t="s">
        <v>1179</v>
      </c>
      <c r="J8" s="105" t="s">
        <v>141</v>
      </c>
      <c r="K8" s="344"/>
      <c r="L8" s="322"/>
      <c r="M8" s="322"/>
      <c r="N8" s="322"/>
      <c r="O8" s="96"/>
      <c r="P8" s="96"/>
    </row>
    <row r="9" spans="1:16" ht="171" customHeight="1">
      <c r="A9" s="507" t="s">
        <v>1189</v>
      </c>
      <c r="B9" s="505" t="s">
        <v>678</v>
      </c>
      <c r="C9" s="505" t="s">
        <v>26</v>
      </c>
      <c r="D9" s="505" t="s">
        <v>1190</v>
      </c>
      <c r="E9" s="508" t="s">
        <v>1191</v>
      </c>
      <c r="F9" s="230" t="s">
        <v>381</v>
      </c>
      <c r="G9" s="491" t="s">
        <v>1192</v>
      </c>
      <c r="H9" s="454" t="s">
        <v>31</v>
      </c>
      <c r="I9" s="196" t="s">
        <v>1193</v>
      </c>
      <c r="J9" s="105" t="s">
        <v>141</v>
      </c>
      <c r="K9" s="343"/>
      <c r="L9" s="104"/>
      <c r="M9" s="102"/>
      <c r="N9" s="102"/>
      <c r="O9" s="96"/>
      <c r="P9" s="96"/>
    </row>
    <row r="10" spans="1:16" ht="94.5">
      <c r="A10" s="272" t="s">
        <v>1194</v>
      </c>
      <c r="B10" s="479" t="s">
        <v>1142</v>
      </c>
      <c r="C10" s="479" t="s">
        <v>737</v>
      </c>
      <c r="D10" s="465" t="s">
        <v>1143</v>
      </c>
      <c r="E10" s="496" t="s">
        <v>1195</v>
      </c>
      <c r="F10" s="233" t="s">
        <v>914</v>
      </c>
      <c r="G10" s="491" t="s">
        <v>1192</v>
      </c>
      <c r="H10" s="414" t="s">
        <v>763</v>
      </c>
      <c r="I10" s="196" t="s">
        <v>1193</v>
      </c>
      <c r="J10" s="105" t="s">
        <v>141</v>
      </c>
      <c r="K10" s="101"/>
      <c r="L10" s="322"/>
      <c r="M10" s="322"/>
      <c r="N10" s="322"/>
      <c r="O10" s="96"/>
      <c r="P10" s="96"/>
    </row>
    <row r="11" spans="1:16" ht="169.5" customHeight="1">
      <c r="A11" s="419" t="s">
        <v>1196</v>
      </c>
      <c r="B11" s="365" t="s">
        <v>1197</v>
      </c>
      <c r="C11" s="287" t="s">
        <v>498</v>
      </c>
      <c r="D11" s="330" t="s">
        <v>1198</v>
      </c>
      <c r="E11" s="114" t="s">
        <v>74</v>
      </c>
      <c r="F11" s="114" t="s">
        <v>74</v>
      </c>
      <c r="G11" s="491" t="s">
        <v>1192</v>
      </c>
      <c r="H11" s="454" t="s">
        <v>31</v>
      </c>
      <c r="I11" s="196" t="s">
        <v>1193</v>
      </c>
      <c r="J11" s="105" t="s">
        <v>141</v>
      </c>
      <c r="K11" s="343"/>
      <c r="L11" s="104"/>
      <c r="M11" s="102"/>
      <c r="N11" s="102"/>
      <c r="O11" s="98"/>
      <c r="P11" s="98"/>
    </row>
    <row r="12" spans="1:16" ht="196.5" customHeight="1">
      <c r="A12" s="237" t="s">
        <v>1199</v>
      </c>
      <c r="B12" s="114" t="s">
        <v>274</v>
      </c>
      <c r="C12" s="114" t="s">
        <v>55</v>
      </c>
      <c r="D12" s="116" t="s">
        <v>1200</v>
      </c>
      <c r="E12" s="114" t="s">
        <v>67</v>
      </c>
      <c r="F12" s="386" t="s">
        <v>775</v>
      </c>
      <c r="G12" s="498" t="s">
        <v>1154</v>
      </c>
      <c r="H12" s="454" t="s">
        <v>31</v>
      </c>
      <c r="I12" s="238"/>
      <c r="J12" s="120"/>
      <c r="K12" s="120"/>
      <c r="L12" s="463"/>
      <c r="M12" s="102"/>
      <c r="N12" s="102"/>
      <c r="O12" s="96"/>
      <c r="P12" s="96"/>
    </row>
    <row r="13" spans="1:16" ht="241.5" customHeight="1">
      <c r="A13" s="504" t="s">
        <v>1201</v>
      </c>
      <c r="B13" s="505" t="s">
        <v>678</v>
      </c>
      <c r="C13" s="505" t="s">
        <v>26</v>
      </c>
      <c r="D13" s="505" t="s">
        <v>1202</v>
      </c>
      <c r="E13" s="508" t="s">
        <v>1203</v>
      </c>
      <c r="F13" s="230" t="s">
        <v>29</v>
      </c>
      <c r="G13" s="491" t="s">
        <v>1204</v>
      </c>
      <c r="H13" s="454" t="s">
        <v>31</v>
      </c>
      <c r="I13" s="196" t="s">
        <v>1205</v>
      </c>
      <c r="J13" s="105" t="s">
        <v>141</v>
      </c>
      <c r="K13" s="102"/>
      <c r="L13" s="104"/>
      <c r="M13" s="343"/>
      <c r="N13" s="102"/>
      <c r="O13" s="96"/>
      <c r="P13" s="96"/>
    </row>
    <row r="14" spans="1:16" s="488" customFormat="1" ht="81" customHeight="1">
      <c r="A14" s="101" t="s">
        <v>1206</v>
      </c>
      <c r="B14" s="499" t="s">
        <v>695</v>
      </c>
      <c r="C14" s="499" t="s">
        <v>1169</v>
      </c>
      <c r="D14" s="500" t="s">
        <v>1170</v>
      </c>
      <c r="E14" s="230" t="s">
        <v>1203</v>
      </c>
      <c r="F14" s="502" t="s">
        <v>1171</v>
      </c>
      <c r="G14" s="491" t="s">
        <v>1204</v>
      </c>
      <c r="H14" s="454" t="s">
        <v>31</v>
      </c>
      <c r="I14" s="196" t="s">
        <v>1205</v>
      </c>
      <c r="J14" s="105" t="s">
        <v>141</v>
      </c>
      <c r="K14" s="101"/>
      <c r="L14" s="322"/>
      <c r="M14" s="344"/>
      <c r="N14" s="322"/>
    </row>
    <row r="15" spans="1:16" s="3" customFormat="1" ht="125.25" customHeight="1">
      <c r="A15" s="434" t="s">
        <v>1207</v>
      </c>
      <c r="B15" s="365" t="s">
        <v>1026</v>
      </c>
      <c r="C15" s="287" t="s">
        <v>498</v>
      </c>
      <c r="D15" s="511" t="s">
        <v>1208</v>
      </c>
      <c r="E15" s="510" t="s">
        <v>38</v>
      </c>
      <c r="F15" s="510" t="s">
        <v>38</v>
      </c>
      <c r="G15" s="491" t="s">
        <v>1204</v>
      </c>
      <c r="H15" s="454" t="s">
        <v>31</v>
      </c>
      <c r="I15" s="196" t="s">
        <v>1205</v>
      </c>
      <c r="J15" s="105" t="s">
        <v>141</v>
      </c>
      <c r="K15" s="101"/>
      <c r="L15" s="322"/>
      <c r="M15" s="344"/>
      <c r="N15" s="322"/>
      <c r="O15" s="98"/>
      <c r="P15" s="98"/>
    </row>
    <row r="16" spans="1:16" ht="118.5" customHeight="1">
      <c r="A16" s="115" t="s">
        <v>1209</v>
      </c>
      <c r="B16" s="101" t="s">
        <v>135</v>
      </c>
      <c r="C16" s="101" t="s">
        <v>788</v>
      </c>
      <c r="D16" s="419" t="s">
        <v>1029</v>
      </c>
      <c r="E16" s="272" t="s">
        <v>38</v>
      </c>
      <c r="F16" s="512" t="s">
        <v>790</v>
      </c>
      <c r="G16" s="491" t="s">
        <v>1204</v>
      </c>
      <c r="H16" s="414" t="s">
        <v>31</v>
      </c>
      <c r="I16" s="509" t="s">
        <v>1205</v>
      </c>
      <c r="J16" s="283"/>
      <c r="K16" s="203"/>
      <c r="L16" s="478"/>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BD0B-7F6E-44AD-89C4-1DD48326492B}">
  <dimension ref="A1:R16"/>
  <sheetViews>
    <sheetView topLeftCell="B11" zoomScaleNormal="60" zoomScaleSheetLayoutView="100" workbookViewId="0">
      <selection activeCell="F12" sqref="F12"/>
    </sheetView>
  </sheetViews>
  <sheetFormatPr defaultRowHeight="15"/>
  <cols>
    <col min="1" max="1" width="29.85546875" customWidth="1"/>
    <col min="2" max="2" width="56.140625" customWidth="1"/>
    <col min="3" max="3" width="38.7109375" customWidth="1"/>
    <col min="4" max="4" width="61" customWidth="1"/>
    <col min="5" max="5" width="30.140625" customWidth="1"/>
    <col min="6" max="6" width="29.28515625" customWidth="1"/>
    <col min="7" max="7" width="33" customWidth="1"/>
    <col min="8" max="8" width="24" customWidth="1"/>
    <col min="9" max="9" width="77.5703125" customWidth="1"/>
    <col min="10" max="10" width="42.5703125" customWidth="1"/>
    <col min="11" max="11" width="20.7109375" customWidth="1"/>
    <col min="12" max="12" width="42.28515625" customWidth="1"/>
    <col min="13" max="13" width="11.5703125" customWidth="1"/>
  </cols>
  <sheetData>
    <row r="1" spans="1:18">
      <c r="A1" s="758"/>
      <c r="B1" s="759"/>
      <c r="C1" s="759"/>
      <c r="D1" s="759"/>
      <c r="E1" s="759"/>
      <c r="F1" s="759"/>
      <c r="G1" s="759"/>
      <c r="H1" s="759"/>
      <c r="I1" s="759"/>
      <c r="J1" s="760"/>
      <c r="K1" s="98"/>
      <c r="L1" s="96"/>
      <c r="M1" s="96"/>
      <c r="N1" s="96"/>
      <c r="O1" s="96"/>
      <c r="P1" s="96"/>
    </row>
    <row r="2" spans="1:18" ht="23.25">
      <c r="A2" s="747" t="s">
        <v>0</v>
      </c>
      <c r="B2" s="748"/>
      <c r="C2" s="748"/>
      <c r="D2" s="748"/>
      <c r="E2" s="748"/>
      <c r="F2" s="748"/>
      <c r="G2" s="748"/>
      <c r="H2" s="748"/>
      <c r="I2" s="748"/>
      <c r="J2" s="748"/>
      <c r="K2" s="748"/>
      <c r="L2" s="748"/>
      <c r="M2" s="96"/>
      <c r="N2" s="96"/>
      <c r="O2" s="96"/>
      <c r="P2" s="96"/>
    </row>
    <row r="3" spans="1:18"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8" ht="27">
      <c r="A4" s="681"/>
      <c r="B4" s="749"/>
      <c r="C4" s="312" t="s">
        <v>12</v>
      </c>
      <c r="D4" s="312" t="s">
        <v>13</v>
      </c>
      <c r="E4" s="742"/>
      <c r="F4" s="751"/>
      <c r="G4" s="417" t="s">
        <v>14</v>
      </c>
      <c r="H4" s="416" t="s">
        <v>15</v>
      </c>
      <c r="I4" s="247" t="s">
        <v>16</v>
      </c>
      <c r="J4" s="736"/>
      <c r="K4" s="739"/>
      <c r="L4" s="739"/>
      <c r="M4" s="312" t="s">
        <v>17</v>
      </c>
      <c r="N4" s="312" t="s">
        <v>18</v>
      </c>
      <c r="O4" s="96"/>
      <c r="P4" s="96"/>
    </row>
    <row r="5" spans="1:18" ht="168" customHeight="1">
      <c r="A5" s="555">
        <v>46090</v>
      </c>
      <c r="B5" s="394" t="s">
        <v>678</v>
      </c>
      <c r="C5" s="394" t="s">
        <v>26</v>
      </c>
      <c r="D5" s="394" t="s">
        <v>1210</v>
      </c>
      <c r="E5" s="395" t="s">
        <v>1211</v>
      </c>
      <c r="F5" s="418" t="s">
        <v>1212</v>
      </c>
      <c r="G5" s="426" t="s">
        <v>1213</v>
      </c>
      <c r="H5" s="414" t="s">
        <v>763</v>
      </c>
      <c r="I5" s="101" t="s">
        <v>1214</v>
      </c>
      <c r="J5" s="105" t="s">
        <v>141</v>
      </c>
      <c r="K5" s="343"/>
      <c r="L5" s="104"/>
      <c r="M5" s="102"/>
      <c r="N5" s="102"/>
      <c r="O5" s="96"/>
      <c r="P5" s="96"/>
    </row>
    <row r="6" spans="1:18" ht="121.5" customHeight="1">
      <c r="A6" s="436" t="s">
        <v>1215</v>
      </c>
      <c r="B6" s="438"/>
      <c r="C6" s="438"/>
      <c r="D6" s="423"/>
      <c r="E6" s="287"/>
      <c r="F6" s="551"/>
      <c r="G6" s="317"/>
      <c r="H6" s="339"/>
      <c r="I6" s="317"/>
      <c r="J6" s="287"/>
      <c r="K6" s="101"/>
      <c r="L6" s="322"/>
      <c r="M6" s="322"/>
      <c r="N6" s="322"/>
      <c r="O6" s="98"/>
      <c r="P6" s="98"/>
    </row>
    <row r="7" spans="1:18" s="3" customFormat="1" ht="153" customHeight="1">
      <c r="A7" s="434" t="s">
        <v>1216</v>
      </c>
      <c r="B7" s="375" t="s">
        <v>1217</v>
      </c>
      <c r="C7" s="560" t="s">
        <v>1147</v>
      </c>
      <c r="D7" s="561" t="s">
        <v>1218</v>
      </c>
      <c r="E7" s="445" t="s">
        <v>74</v>
      </c>
      <c r="F7" s="445" t="s">
        <v>74</v>
      </c>
      <c r="G7" s="426" t="s">
        <v>1213</v>
      </c>
      <c r="H7" s="414" t="s">
        <v>763</v>
      </c>
      <c r="I7" s="101" t="s">
        <v>1214</v>
      </c>
      <c r="J7" s="105" t="s">
        <v>141</v>
      </c>
      <c r="K7" s="343"/>
      <c r="L7" s="104"/>
      <c r="M7" s="102"/>
      <c r="N7" s="102"/>
      <c r="O7" s="98"/>
      <c r="P7" s="98"/>
    </row>
    <row r="8" spans="1:18" ht="114" customHeight="1">
      <c r="A8" s="420" t="s">
        <v>1219</v>
      </c>
      <c r="B8" s="114" t="s">
        <v>258</v>
      </c>
      <c r="C8" s="114" t="s">
        <v>1086</v>
      </c>
      <c r="D8" s="114" t="s">
        <v>1220</v>
      </c>
      <c r="E8" s="443" t="s">
        <v>1211</v>
      </c>
      <c r="F8" s="426" t="s">
        <v>1151</v>
      </c>
      <c r="G8" s="426" t="s">
        <v>1213</v>
      </c>
      <c r="H8" s="414" t="s">
        <v>763</v>
      </c>
      <c r="I8" s="101" t="s">
        <v>1214</v>
      </c>
      <c r="J8" s="534"/>
      <c r="K8" s="344"/>
      <c r="L8" s="322"/>
      <c r="M8" s="322"/>
      <c r="N8" s="322"/>
      <c r="O8" s="96"/>
      <c r="P8" s="96"/>
    </row>
    <row r="9" spans="1:18" ht="171" customHeight="1">
      <c r="A9" s="556" t="s">
        <v>1221</v>
      </c>
      <c r="B9" s="440" t="s">
        <v>678</v>
      </c>
      <c r="C9" s="440" t="s">
        <v>26</v>
      </c>
      <c r="D9" s="440" t="s">
        <v>1222</v>
      </c>
      <c r="E9" s="473" t="s">
        <v>1223</v>
      </c>
      <c r="F9" s="554" t="s">
        <v>1212</v>
      </c>
      <c r="G9" s="552" t="s">
        <v>1224</v>
      </c>
      <c r="H9" s="521" t="s">
        <v>31</v>
      </c>
      <c r="I9" s="203" t="s">
        <v>1225</v>
      </c>
      <c r="J9" s="105" t="s">
        <v>141</v>
      </c>
      <c r="K9" s="343"/>
      <c r="L9" s="104"/>
      <c r="M9" s="102"/>
      <c r="N9" s="102"/>
      <c r="O9" s="96"/>
      <c r="P9" s="96"/>
    </row>
    <row r="10" spans="1:18" ht="54.75">
      <c r="A10" s="527" t="s">
        <v>1226</v>
      </c>
      <c r="B10" s="438"/>
      <c r="C10" s="438"/>
      <c r="D10" s="423"/>
      <c r="E10" s="287"/>
      <c r="F10" s="551"/>
      <c r="G10" s="553"/>
      <c r="H10" s="339"/>
      <c r="I10" s="553"/>
      <c r="J10" s="287"/>
      <c r="K10" s="101"/>
      <c r="L10" s="322"/>
      <c r="M10" s="322"/>
      <c r="N10" s="322"/>
      <c r="O10" s="96"/>
      <c r="P10" s="96"/>
    </row>
    <row r="11" spans="1:18" s="3" customFormat="1" ht="169.5" customHeight="1">
      <c r="A11" s="434" t="s">
        <v>1227</v>
      </c>
      <c r="B11" s="375" t="s">
        <v>1217</v>
      </c>
      <c r="C11" s="560" t="s">
        <v>1147</v>
      </c>
      <c r="D11" s="561" t="s">
        <v>1228</v>
      </c>
      <c r="E11" s="445" t="s">
        <v>74</v>
      </c>
      <c r="F11" s="445" t="s">
        <v>74</v>
      </c>
      <c r="G11" s="552" t="s">
        <v>1224</v>
      </c>
      <c r="H11" s="521" t="s">
        <v>31</v>
      </c>
      <c r="I11" s="203" t="s">
        <v>1225</v>
      </c>
      <c r="J11" s="105" t="s">
        <v>141</v>
      </c>
      <c r="K11" s="343"/>
      <c r="L11" s="104"/>
      <c r="M11" s="102"/>
      <c r="N11" s="102"/>
      <c r="O11" s="98"/>
      <c r="P11" s="98"/>
    </row>
    <row r="12" spans="1:18" ht="196.5" customHeight="1">
      <c r="A12" s="420" t="s">
        <v>1229</v>
      </c>
      <c r="B12" s="116" t="s">
        <v>258</v>
      </c>
      <c r="C12" s="114" t="s">
        <v>1086</v>
      </c>
      <c r="D12" s="114" t="s">
        <v>1230</v>
      </c>
      <c r="E12" s="473" t="s">
        <v>1223</v>
      </c>
      <c r="F12" s="426" t="s">
        <v>1151</v>
      </c>
      <c r="G12" s="552" t="s">
        <v>1224</v>
      </c>
      <c r="H12" s="521" t="s">
        <v>31</v>
      </c>
      <c r="I12" s="203" t="s">
        <v>1225</v>
      </c>
      <c r="J12" s="536"/>
      <c r="K12" s="101"/>
      <c r="L12" s="105"/>
      <c r="M12" s="102"/>
      <c r="N12" s="102"/>
      <c r="O12" s="96"/>
      <c r="P12" s="96"/>
    </row>
    <row r="13" spans="1:18" ht="241.5" customHeight="1">
      <c r="A13" s="557" t="s">
        <v>1231</v>
      </c>
      <c r="B13" s="440" t="s">
        <v>678</v>
      </c>
      <c r="C13" s="440" t="s">
        <v>26</v>
      </c>
      <c r="D13" s="440" t="s">
        <v>1232</v>
      </c>
      <c r="E13" s="473" t="s">
        <v>1233</v>
      </c>
      <c r="F13" s="554" t="s">
        <v>1212</v>
      </c>
      <c r="G13" s="552" t="s">
        <v>1234</v>
      </c>
      <c r="H13" s="521" t="s">
        <v>31</v>
      </c>
      <c r="I13" s="477" t="s">
        <v>1235</v>
      </c>
      <c r="J13" s="478" t="s">
        <v>141</v>
      </c>
      <c r="K13" s="207"/>
      <c r="L13" s="216"/>
      <c r="M13" s="223"/>
      <c r="N13" s="207"/>
      <c r="O13" s="96"/>
      <c r="P13" s="96"/>
    </row>
    <row r="14" spans="1:18" s="488" customFormat="1" ht="81" customHeight="1">
      <c r="A14" s="101" t="s">
        <v>1236</v>
      </c>
      <c r="B14" s="438"/>
      <c r="C14" s="438"/>
      <c r="D14" s="423"/>
      <c r="E14" s="287"/>
      <c r="F14" s="551"/>
      <c r="G14" s="553"/>
      <c r="H14" s="339"/>
      <c r="I14" s="553"/>
      <c r="J14" s="287"/>
      <c r="K14" s="101"/>
      <c r="L14" s="322"/>
      <c r="M14" s="344"/>
      <c r="N14" s="322"/>
    </row>
    <row r="15" spans="1:18" s="3" customFormat="1" ht="125.25" customHeight="1">
      <c r="A15" s="434" t="s">
        <v>1237</v>
      </c>
      <c r="B15" s="375" t="s">
        <v>1217</v>
      </c>
      <c r="C15" s="560" t="s">
        <v>1147</v>
      </c>
      <c r="D15" s="561" t="s">
        <v>1238</v>
      </c>
      <c r="E15" s="445" t="s">
        <v>74</v>
      </c>
      <c r="F15" s="445" t="s">
        <v>74</v>
      </c>
      <c r="G15" s="552" t="s">
        <v>1234</v>
      </c>
      <c r="H15" s="521" t="s">
        <v>31</v>
      </c>
      <c r="I15" s="477" t="s">
        <v>1235</v>
      </c>
      <c r="J15" s="478" t="s">
        <v>141</v>
      </c>
      <c r="K15" s="207"/>
      <c r="L15" s="216"/>
      <c r="M15" s="223"/>
      <c r="N15" s="207"/>
      <c r="O15" s="488"/>
      <c r="P15" s="488"/>
      <c r="Q15" s="488"/>
      <c r="R15" s="488"/>
    </row>
    <row r="16" spans="1:18" ht="118.5" customHeight="1">
      <c r="A16" s="420" t="s">
        <v>1239</v>
      </c>
      <c r="B16" s="114" t="s">
        <v>258</v>
      </c>
      <c r="C16" s="114" t="s">
        <v>1086</v>
      </c>
      <c r="D16" s="114" t="s">
        <v>1150</v>
      </c>
      <c r="E16" s="473" t="s">
        <v>1233</v>
      </c>
      <c r="F16" s="426" t="s">
        <v>1151</v>
      </c>
      <c r="G16" s="552" t="s">
        <v>1234</v>
      </c>
      <c r="H16" s="521" t="s">
        <v>31</v>
      </c>
      <c r="I16" s="477" t="s">
        <v>1235</v>
      </c>
      <c r="J16" s="267"/>
      <c r="K16" s="101"/>
      <c r="L16" s="105"/>
      <c r="M16" s="102"/>
      <c r="N16" s="102"/>
      <c r="O16" s="104"/>
      <c r="P16" s="104"/>
      <c r="Q16" s="531"/>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43D71-4908-42B2-8C1D-191DB2FBBBA6}">
  <dimension ref="A1:K12"/>
  <sheetViews>
    <sheetView topLeftCell="A10" zoomScaleNormal="60" zoomScaleSheetLayoutView="100" workbookViewId="0">
      <selection activeCell="F12" sqref="F12"/>
    </sheetView>
  </sheetViews>
  <sheetFormatPr defaultRowHeight="15"/>
  <cols>
    <col min="1" max="1" width="29.85546875" style="573" customWidth="1"/>
    <col min="2" max="2" width="56.140625" style="573" customWidth="1"/>
    <col min="3" max="3" width="38.7109375" style="573" customWidth="1"/>
    <col min="4" max="4" width="61"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1">
      <c r="A1" s="752"/>
      <c r="B1" s="752"/>
      <c r="C1" s="752"/>
      <c r="D1" s="752"/>
      <c r="E1" s="752"/>
      <c r="F1" s="752"/>
      <c r="G1" s="752"/>
      <c r="H1" s="752"/>
      <c r="I1" s="752"/>
      <c r="J1" s="752"/>
      <c r="K1" s="368"/>
    </row>
    <row r="2" spans="1:11" ht="23.25">
      <c r="A2" s="747" t="s">
        <v>0</v>
      </c>
      <c r="B2" s="747"/>
      <c r="C2" s="747"/>
      <c r="D2" s="747"/>
      <c r="E2" s="747"/>
      <c r="F2" s="747"/>
      <c r="G2" s="747"/>
      <c r="H2" s="747"/>
      <c r="I2" s="747"/>
      <c r="J2" s="747"/>
      <c r="K2" s="368"/>
    </row>
    <row r="3" spans="1:11" ht="27.75" customHeight="1">
      <c r="A3" s="681" t="s">
        <v>1</v>
      </c>
      <c r="B3" s="681" t="s">
        <v>2</v>
      </c>
      <c r="C3" s="682" t="s">
        <v>3</v>
      </c>
      <c r="D3" s="682"/>
      <c r="E3" s="681" t="s">
        <v>4</v>
      </c>
      <c r="F3" s="681" t="s">
        <v>5</v>
      </c>
      <c r="G3" s="312" t="s">
        <v>6</v>
      </c>
      <c r="H3" s="681" t="s">
        <v>7</v>
      </c>
      <c r="I3" s="681"/>
      <c r="J3" s="681" t="s">
        <v>8</v>
      </c>
      <c r="K3" s="368"/>
    </row>
    <row r="4" spans="1:11" ht="28.5">
      <c r="A4" s="753"/>
      <c r="B4" s="753"/>
      <c r="C4" s="247" t="s">
        <v>12</v>
      </c>
      <c r="D4" s="247" t="s">
        <v>13</v>
      </c>
      <c r="E4" s="753"/>
      <c r="F4" s="753"/>
      <c r="G4" s="574" t="s">
        <v>14</v>
      </c>
      <c r="H4" s="247" t="s">
        <v>15</v>
      </c>
      <c r="I4" s="247" t="s">
        <v>16</v>
      </c>
      <c r="J4" s="753"/>
      <c r="K4" s="368"/>
    </row>
    <row r="5" spans="1:11" ht="168" customHeight="1">
      <c r="A5" s="507">
        <v>46106</v>
      </c>
      <c r="B5" s="505" t="s">
        <v>678</v>
      </c>
      <c r="C5" s="505" t="s">
        <v>26</v>
      </c>
      <c r="D5" s="505" t="s">
        <v>1240</v>
      </c>
      <c r="E5" s="508" t="s">
        <v>1241</v>
      </c>
      <c r="F5" s="101" t="s">
        <v>1212</v>
      </c>
      <c r="G5" s="201" t="s">
        <v>1242</v>
      </c>
      <c r="H5" s="430" t="s">
        <v>763</v>
      </c>
      <c r="I5" s="101" t="s">
        <v>1243</v>
      </c>
      <c r="J5" s="101" t="s">
        <v>141</v>
      </c>
      <c r="K5" s="368"/>
    </row>
    <row r="6" spans="1:11" s="3" customFormat="1" ht="121.5" customHeight="1">
      <c r="A6" s="114" t="s">
        <v>1244</v>
      </c>
      <c r="B6" s="269" t="s">
        <v>653</v>
      </c>
      <c r="C6" s="268" t="s">
        <v>737</v>
      </c>
      <c r="D6" s="269" t="s">
        <v>1245</v>
      </c>
      <c r="E6" s="419" t="s">
        <v>1241</v>
      </c>
      <c r="F6" s="486" t="s">
        <v>1246</v>
      </c>
      <c r="G6" s="317" t="s">
        <v>1247</v>
      </c>
      <c r="H6" s="268" t="s">
        <v>540</v>
      </c>
      <c r="I6" s="268" t="s">
        <v>1248</v>
      </c>
      <c r="J6" s="287" t="s">
        <v>141</v>
      </c>
      <c r="K6" s="98"/>
    </row>
    <row r="7" spans="1:11" s="3" customFormat="1" ht="153" customHeight="1">
      <c r="A7" s="419" t="s">
        <v>1249</v>
      </c>
      <c r="B7" s="419" t="s">
        <v>1250</v>
      </c>
      <c r="C7" s="114" t="s">
        <v>1147</v>
      </c>
      <c r="D7" s="419" t="s">
        <v>1251</v>
      </c>
      <c r="E7" s="287" t="s">
        <v>67</v>
      </c>
      <c r="F7" s="287" t="s">
        <v>67</v>
      </c>
      <c r="G7" s="201" t="s">
        <v>1242</v>
      </c>
      <c r="H7" s="430" t="s">
        <v>763</v>
      </c>
      <c r="I7" s="101" t="s">
        <v>1243</v>
      </c>
      <c r="J7" s="287" t="s">
        <v>141</v>
      </c>
      <c r="K7" s="98"/>
    </row>
    <row r="8" spans="1:11" ht="114" customHeight="1">
      <c r="A8" s="420" t="s">
        <v>1252</v>
      </c>
      <c r="B8" s="114" t="s">
        <v>274</v>
      </c>
      <c r="C8" s="114" t="s">
        <v>55</v>
      </c>
      <c r="D8" s="116" t="s">
        <v>1253</v>
      </c>
      <c r="E8" s="508" t="s">
        <v>1241</v>
      </c>
      <c r="F8" s="419" t="s">
        <v>1254</v>
      </c>
      <c r="G8" s="201" t="s">
        <v>1242</v>
      </c>
      <c r="H8" s="430"/>
      <c r="I8" s="101"/>
      <c r="J8" s="101"/>
      <c r="K8" s="368"/>
    </row>
    <row r="9" spans="1:11" ht="171" customHeight="1">
      <c r="A9" s="507">
        <v>46108</v>
      </c>
      <c r="B9" s="505" t="s">
        <v>678</v>
      </c>
      <c r="C9" s="505" t="s">
        <v>26</v>
      </c>
      <c r="D9" s="505" t="s">
        <v>1255</v>
      </c>
      <c r="E9" s="508" t="s">
        <v>1256</v>
      </c>
      <c r="F9" s="101" t="s">
        <v>1212</v>
      </c>
      <c r="G9" s="201" t="s">
        <v>1257</v>
      </c>
      <c r="H9" s="430" t="s">
        <v>31</v>
      </c>
      <c r="I9" s="101" t="s">
        <v>1258</v>
      </c>
      <c r="J9" s="101" t="s">
        <v>141</v>
      </c>
      <c r="K9" s="368"/>
    </row>
    <row r="10" spans="1:11" ht="131.25" customHeight="1">
      <c r="A10" s="575" t="s">
        <v>1259</v>
      </c>
      <c r="B10" s="576" t="s">
        <v>1260</v>
      </c>
      <c r="C10" s="577" t="s">
        <v>737</v>
      </c>
      <c r="D10" s="576" t="s">
        <v>1261</v>
      </c>
      <c r="E10" s="578" t="s">
        <v>1256</v>
      </c>
      <c r="F10" s="579" t="s">
        <v>1246</v>
      </c>
      <c r="G10" s="580" t="s">
        <v>1262</v>
      </c>
      <c r="H10" s="577" t="s">
        <v>41</v>
      </c>
      <c r="I10" s="577" t="s">
        <v>1263</v>
      </c>
      <c r="J10" s="581" t="s">
        <v>141</v>
      </c>
      <c r="K10" s="368"/>
    </row>
    <row r="11" spans="1:11" s="3" customFormat="1" ht="169.5" customHeight="1">
      <c r="A11" s="419" t="s">
        <v>1264</v>
      </c>
      <c r="B11" s="419" t="s">
        <v>1250</v>
      </c>
      <c r="C11" s="114" t="s">
        <v>1147</v>
      </c>
      <c r="D11" s="419" t="s">
        <v>1265</v>
      </c>
      <c r="E11" s="287" t="s">
        <v>67</v>
      </c>
      <c r="F11" s="287" t="s">
        <v>67</v>
      </c>
      <c r="G11" s="580" t="s">
        <v>1262</v>
      </c>
      <c r="H11" s="577" t="s">
        <v>41</v>
      </c>
      <c r="I11" s="577" t="s">
        <v>1263</v>
      </c>
      <c r="J11" s="581" t="s">
        <v>141</v>
      </c>
      <c r="K11" s="98"/>
    </row>
    <row r="12" spans="1:11" ht="196.5" customHeight="1">
      <c r="A12" s="420" t="s">
        <v>1266</v>
      </c>
      <c r="B12" s="114" t="s">
        <v>274</v>
      </c>
      <c r="C12" s="114" t="s">
        <v>55</v>
      </c>
      <c r="D12" s="116" t="s">
        <v>1253</v>
      </c>
      <c r="E12" s="508" t="s">
        <v>1256</v>
      </c>
      <c r="F12" s="419" t="s">
        <v>1254</v>
      </c>
      <c r="G12" s="201" t="s">
        <v>1257</v>
      </c>
      <c r="H12" s="577" t="s">
        <v>41</v>
      </c>
      <c r="I12" s="577" t="s">
        <v>1263</v>
      </c>
      <c r="J12" s="101"/>
      <c r="K12" s="368"/>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C05D5-C5CD-4A0D-BFA2-5E92FE62BC5E}">
  <dimension ref="A1:P16"/>
  <sheetViews>
    <sheetView topLeftCell="A13" zoomScaleNormal="60" zoomScaleSheetLayoutView="100" workbookViewId="0">
      <selection activeCell="F16" sqref="F16"/>
    </sheetView>
  </sheetViews>
  <sheetFormatPr defaultRowHeight="15"/>
  <cols>
    <col min="1" max="1" width="29.85546875" customWidth="1"/>
    <col min="2" max="2" width="56.140625" customWidth="1"/>
    <col min="3" max="3" width="38.7109375" customWidth="1"/>
    <col min="4" max="4" width="61" customWidth="1"/>
    <col min="5" max="5" width="30.140625" customWidth="1"/>
    <col min="6" max="6" width="29.28515625" customWidth="1"/>
    <col min="7" max="7" width="33" customWidth="1"/>
    <col min="8" max="8" width="24" customWidth="1"/>
    <col min="9" max="9" width="77.5703125" customWidth="1"/>
    <col min="10" max="10" width="42.5703125" customWidth="1"/>
    <col min="11" max="11" width="20.7109375" customWidth="1"/>
    <col min="12" max="12" width="42.28515625" customWidth="1"/>
    <col min="13" max="13" width="11.5703125" customWidth="1"/>
  </cols>
  <sheetData>
    <row r="1" spans="1:16">
      <c r="A1" s="758"/>
      <c r="B1" s="759"/>
      <c r="C1" s="759"/>
      <c r="D1" s="759"/>
      <c r="E1" s="759"/>
      <c r="F1" s="759"/>
      <c r="G1" s="759"/>
      <c r="H1" s="759"/>
      <c r="I1" s="759"/>
      <c r="J1" s="760"/>
      <c r="K1" s="98"/>
      <c r="L1" s="96"/>
      <c r="M1" s="96"/>
      <c r="N1" s="96"/>
      <c r="O1" s="96"/>
      <c r="P1" s="96"/>
    </row>
    <row r="2" spans="1:16" ht="23.25">
      <c r="A2" s="747" t="s">
        <v>0</v>
      </c>
      <c r="B2" s="748"/>
      <c r="C2" s="748"/>
      <c r="D2" s="748"/>
      <c r="E2" s="748"/>
      <c r="F2" s="748"/>
      <c r="G2" s="748"/>
      <c r="H2" s="748"/>
      <c r="I2" s="748"/>
      <c r="J2" s="748"/>
      <c r="K2" s="748"/>
      <c r="L2" s="748"/>
      <c r="M2" s="96"/>
      <c r="N2" s="96"/>
      <c r="O2" s="96"/>
      <c r="P2" s="96"/>
    </row>
    <row r="3" spans="1:16"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6" ht="27">
      <c r="A4" s="681"/>
      <c r="B4" s="749"/>
      <c r="C4" s="312" t="s">
        <v>12</v>
      </c>
      <c r="D4" s="312" t="s">
        <v>13</v>
      </c>
      <c r="E4" s="742"/>
      <c r="F4" s="751"/>
      <c r="G4" s="417" t="s">
        <v>14</v>
      </c>
      <c r="H4" s="416" t="s">
        <v>15</v>
      </c>
      <c r="I4" s="247" t="s">
        <v>16</v>
      </c>
      <c r="J4" s="736"/>
      <c r="K4" s="739"/>
      <c r="L4" s="739"/>
      <c r="M4" s="312" t="s">
        <v>17</v>
      </c>
      <c r="N4" s="312" t="s">
        <v>18</v>
      </c>
      <c r="O4" s="96"/>
      <c r="P4" s="96"/>
    </row>
    <row r="5" spans="1:16" ht="168" customHeight="1">
      <c r="A5" s="513">
        <v>46069</v>
      </c>
      <c r="B5" s="351" t="s">
        <v>678</v>
      </c>
      <c r="C5" s="351" t="s">
        <v>26</v>
      </c>
      <c r="D5" s="351" t="s">
        <v>1267</v>
      </c>
      <c r="E5" s="352" t="s">
        <v>1268</v>
      </c>
      <c r="F5" s="418" t="s">
        <v>29</v>
      </c>
      <c r="G5" s="384" t="s">
        <v>1269</v>
      </c>
      <c r="H5" s="414" t="s">
        <v>763</v>
      </c>
      <c r="I5" s="196" t="s">
        <v>1270</v>
      </c>
      <c r="J5" s="105" t="s">
        <v>141</v>
      </c>
      <c r="K5" s="343"/>
      <c r="L5" s="104"/>
      <c r="M5" s="102"/>
      <c r="N5" s="102"/>
      <c r="O5" s="96"/>
      <c r="P5" s="96"/>
    </row>
    <row r="6" spans="1:16" ht="90.75" customHeight="1">
      <c r="A6" s="468" t="s">
        <v>1271</v>
      </c>
      <c r="B6" s="479" t="s">
        <v>653</v>
      </c>
      <c r="C6" s="479" t="s">
        <v>737</v>
      </c>
      <c r="D6" s="465" t="s">
        <v>1272</v>
      </c>
      <c r="E6" s="356" t="s">
        <v>1268</v>
      </c>
      <c r="F6" s="383" t="s">
        <v>1273</v>
      </c>
      <c r="G6" s="384" t="s">
        <v>1274</v>
      </c>
      <c r="H6" s="414" t="s">
        <v>585</v>
      </c>
      <c r="I6" s="196" t="s">
        <v>1275</v>
      </c>
      <c r="J6" s="105" t="s">
        <v>141</v>
      </c>
      <c r="K6" s="101"/>
      <c r="L6" s="322"/>
      <c r="M6" s="322"/>
      <c r="N6" s="322"/>
      <c r="O6" s="98"/>
      <c r="P6" s="98"/>
    </row>
    <row r="7" spans="1:16" ht="126" customHeight="1">
      <c r="A7" s="419" t="s">
        <v>1276</v>
      </c>
      <c r="B7" s="288" t="s">
        <v>1277</v>
      </c>
      <c r="C7" s="287" t="s">
        <v>498</v>
      </c>
      <c r="D7" s="492" t="s">
        <v>1278</v>
      </c>
      <c r="E7" s="287" t="s">
        <v>67</v>
      </c>
      <c r="F7" s="287" t="s">
        <v>67</v>
      </c>
      <c r="G7" s="384" t="s">
        <v>1269</v>
      </c>
      <c r="H7" s="414" t="s">
        <v>763</v>
      </c>
      <c r="I7" s="196" t="s">
        <v>1270</v>
      </c>
      <c r="J7" s="105" t="s">
        <v>141</v>
      </c>
      <c r="K7" s="343"/>
      <c r="L7" s="104"/>
      <c r="M7" s="322"/>
      <c r="N7" s="322"/>
      <c r="O7" s="96"/>
      <c r="P7" s="96"/>
    </row>
    <row r="8" spans="1:16" ht="114" customHeight="1">
      <c r="A8" s="115" t="s">
        <v>1279</v>
      </c>
      <c r="B8" s="114" t="s">
        <v>274</v>
      </c>
      <c r="C8" s="114" t="s">
        <v>55</v>
      </c>
      <c r="D8" s="116" t="s">
        <v>1253</v>
      </c>
      <c r="E8" s="356" t="s">
        <v>1268</v>
      </c>
      <c r="F8" s="386" t="s">
        <v>1254</v>
      </c>
      <c r="G8" s="384" t="s">
        <v>1269</v>
      </c>
      <c r="H8" s="414" t="s">
        <v>763</v>
      </c>
      <c r="I8" s="196" t="s">
        <v>1270</v>
      </c>
      <c r="J8" s="105"/>
      <c r="K8" s="344"/>
      <c r="L8" s="322"/>
      <c r="M8" s="322"/>
      <c r="N8" s="322"/>
      <c r="O8" s="96"/>
      <c r="P8" s="96"/>
    </row>
    <row r="9" spans="1:16" ht="171" customHeight="1">
      <c r="A9" s="513" t="s">
        <v>1280</v>
      </c>
      <c r="B9" s="351" t="s">
        <v>678</v>
      </c>
      <c r="C9" s="351" t="s">
        <v>26</v>
      </c>
      <c r="D9" s="351" t="s">
        <v>1281</v>
      </c>
      <c r="E9" s="514" t="s">
        <v>948</v>
      </c>
      <c r="F9" s="230" t="s">
        <v>381</v>
      </c>
      <c r="G9" s="491" t="s">
        <v>1282</v>
      </c>
      <c r="H9" s="454" t="s">
        <v>31</v>
      </c>
      <c r="I9" s="196" t="s">
        <v>1283</v>
      </c>
      <c r="J9" s="105" t="s">
        <v>141</v>
      </c>
      <c r="K9" s="343"/>
      <c r="L9" s="104"/>
      <c r="M9" s="102"/>
      <c r="N9" s="102"/>
      <c r="O9" s="96"/>
      <c r="P9" s="96"/>
    </row>
    <row r="10" spans="1:16" ht="81">
      <c r="A10" s="527" t="s">
        <v>1284</v>
      </c>
      <c r="B10" s="525" t="s">
        <v>1181</v>
      </c>
      <c r="C10" s="526" t="s">
        <v>522</v>
      </c>
      <c r="D10" s="525" t="s">
        <v>1285</v>
      </c>
      <c r="E10" s="434" t="s">
        <v>948</v>
      </c>
      <c r="F10" s="269" t="s">
        <v>629</v>
      </c>
      <c r="G10" s="498" t="s">
        <v>1282</v>
      </c>
      <c r="H10" s="454" t="s">
        <v>585</v>
      </c>
      <c r="I10" s="238" t="s">
        <v>1286</v>
      </c>
      <c r="J10" s="105" t="s">
        <v>141</v>
      </c>
      <c r="K10" s="101"/>
      <c r="L10" s="322"/>
      <c r="M10" s="322"/>
      <c r="N10" s="322"/>
      <c r="O10" s="96"/>
      <c r="P10" s="96"/>
    </row>
    <row r="11" spans="1:16" ht="169.5" customHeight="1">
      <c r="A11" s="419" t="s">
        <v>1287</v>
      </c>
      <c r="B11" s="319" t="s">
        <v>984</v>
      </c>
      <c r="C11" s="267" t="s">
        <v>498</v>
      </c>
      <c r="D11" s="403" t="s">
        <v>1187</v>
      </c>
      <c r="E11" s="287" t="s">
        <v>89</v>
      </c>
      <c r="F11" s="287" t="s">
        <v>89</v>
      </c>
      <c r="G11" s="498" t="s">
        <v>1282</v>
      </c>
      <c r="H11" s="454" t="s">
        <v>585</v>
      </c>
      <c r="I11" s="238" t="s">
        <v>1286</v>
      </c>
      <c r="J11" s="105" t="s">
        <v>141</v>
      </c>
      <c r="K11" s="515"/>
      <c r="L11" s="516"/>
      <c r="M11" s="229"/>
      <c r="N11" s="229"/>
      <c r="O11" s="98"/>
      <c r="P11" s="98"/>
    </row>
    <row r="12" spans="1:16" ht="196.5" customHeight="1">
      <c r="A12" s="471" t="s">
        <v>1288</v>
      </c>
      <c r="B12" s="272" t="s">
        <v>99</v>
      </c>
      <c r="C12" s="272" t="s">
        <v>55</v>
      </c>
      <c r="D12" s="271" t="s">
        <v>1289</v>
      </c>
      <c r="E12" s="519" t="s">
        <v>948</v>
      </c>
      <c r="F12" s="233" t="s">
        <v>1290</v>
      </c>
      <c r="G12" s="491" t="s">
        <v>1282</v>
      </c>
      <c r="H12" s="414" t="s">
        <v>31</v>
      </c>
      <c r="I12" s="196" t="s">
        <v>1283</v>
      </c>
      <c r="J12" s="101"/>
      <c r="K12" s="101"/>
      <c r="L12" s="105"/>
      <c r="M12" s="102"/>
      <c r="N12" s="102"/>
      <c r="O12" s="96"/>
      <c r="P12" s="96"/>
    </row>
    <row r="13" spans="1:16" ht="241.5" customHeight="1">
      <c r="A13" s="517" t="s">
        <v>1291</v>
      </c>
      <c r="B13" s="518" t="s">
        <v>678</v>
      </c>
      <c r="C13" s="518" t="s">
        <v>26</v>
      </c>
      <c r="D13" s="518" t="s">
        <v>1292</v>
      </c>
      <c r="E13" s="519" t="s">
        <v>1203</v>
      </c>
      <c r="F13" s="474" t="s">
        <v>29</v>
      </c>
      <c r="G13" s="520" t="s">
        <v>1293</v>
      </c>
      <c r="H13" s="521" t="s">
        <v>31</v>
      </c>
      <c r="I13" s="522" t="s">
        <v>1294</v>
      </c>
      <c r="J13" s="478" t="s">
        <v>141</v>
      </c>
      <c r="K13" s="207"/>
      <c r="L13" s="216"/>
      <c r="M13" s="223"/>
      <c r="N13" s="207"/>
      <c r="O13" s="96"/>
      <c r="P13" s="96"/>
    </row>
    <row r="14" spans="1:16" s="488" customFormat="1" ht="81" customHeight="1">
      <c r="A14" s="101" t="s">
        <v>1295</v>
      </c>
      <c r="B14" s="499" t="s">
        <v>695</v>
      </c>
      <c r="C14" s="499" t="s">
        <v>1169</v>
      </c>
      <c r="D14" s="500" t="s">
        <v>781</v>
      </c>
      <c r="E14" s="501" t="s">
        <v>1296</v>
      </c>
      <c r="F14" s="502" t="s">
        <v>1297</v>
      </c>
      <c r="G14" s="498" t="s">
        <v>1293</v>
      </c>
      <c r="H14" s="333" t="s">
        <v>585</v>
      </c>
      <c r="I14" s="238" t="s">
        <v>1294</v>
      </c>
      <c r="J14" s="105" t="s">
        <v>141</v>
      </c>
      <c r="K14" s="101"/>
      <c r="L14" s="322"/>
      <c r="M14" s="344"/>
      <c r="N14" s="322"/>
    </row>
    <row r="15" spans="1:16" s="3" customFormat="1" ht="125.25" customHeight="1">
      <c r="A15" s="434" t="s">
        <v>1298</v>
      </c>
      <c r="B15" s="365" t="s">
        <v>1026</v>
      </c>
      <c r="C15" s="287" t="s">
        <v>498</v>
      </c>
      <c r="D15" s="511" t="s">
        <v>1299</v>
      </c>
      <c r="E15" s="510" t="s">
        <v>38</v>
      </c>
      <c r="F15" s="502" t="s">
        <v>1297</v>
      </c>
      <c r="G15" s="498" t="s">
        <v>1293</v>
      </c>
      <c r="H15" s="333" t="s">
        <v>585</v>
      </c>
      <c r="I15" s="238" t="s">
        <v>1294</v>
      </c>
      <c r="J15" s="105"/>
      <c r="K15" s="101"/>
      <c r="L15" s="322"/>
      <c r="M15" s="344"/>
      <c r="N15" s="322"/>
      <c r="O15" s="98"/>
      <c r="P15" s="98"/>
    </row>
    <row r="16" spans="1:16" ht="118.5" customHeight="1">
      <c r="A16" s="115" t="s">
        <v>1300</v>
      </c>
      <c r="B16" s="101" t="s">
        <v>135</v>
      </c>
      <c r="C16" s="101" t="s">
        <v>788</v>
      </c>
      <c r="D16" s="419" t="s">
        <v>1301</v>
      </c>
      <c r="E16" s="514" t="s">
        <v>1203</v>
      </c>
      <c r="F16" s="373" t="s">
        <v>878</v>
      </c>
      <c r="G16" s="491" t="s">
        <v>1293</v>
      </c>
      <c r="H16" s="414" t="s">
        <v>31</v>
      </c>
      <c r="I16" s="523" t="s">
        <v>1294</v>
      </c>
      <c r="J16" s="283"/>
      <c r="K16" s="203"/>
      <c r="L16" s="478"/>
      <c r="M16" s="102"/>
      <c r="N16" s="102"/>
      <c r="O16" s="96"/>
      <c r="P16" s="96"/>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99DF9-885A-4DBD-9830-2AE28FCD09E2}">
  <dimension ref="A1:Q16"/>
  <sheetViews>
    <sheetView zoomScaleNormal="60" zoomScaleSheetLayoutView="100" workbookViewId="0">
      <selection activeCell="C12" sqref="C12"/>
    </sheetView>
  </sheetViews>
  <sheetFormatPr defaultRowHeight="15"/>
  <cols>
    <col min="1" max="1" width="29.85546875" customWidth="1"/>
    <col min="2" max="2" width="56.140625" customWidth="1"/>
    <col min="3" max="3" width="38.7109375" customWidth="1"/>
    <col min="4" max="4" width="61" customWidth="1"/>
    <col min="5" max="5" width="30.140625" customWidth="1"/>
    <col min="6" max="6" width="29.28515625" customWidth="1"/>
    <col min="7" max="7" width="33" customWidth="1"/>
    <col min="8" max="8" width="24" customWidth="1"/>
    <col min="9" max="9" width="77.5703125" customWidth="1"/>
    <col min="10" max="10" width="42.5703125" customWidth="1"/>
    <col min="11" max="11" width="20.7109375" customWidth="1"/>
    <col min="12" max="12" width="42.28515625" customWidth="1"/>
    <col min="13" max="13" width="11.5703125" customWidth="1"/>
  </cols>
  <sheetData>
    <row r="1" spans="1:17">
      <c r="A1" s="758"/>
      <c r="B1" s="759"/>
      <c r="C1" s="759"/>
      <c r="D1" s="759"/>
      <c r="E1" s="759"/>
      <c r="F1" s="759"/>
      <c r="G1" s="759"/>
      <c r="H1" s="759"/>
      <c r="I1" s="759"/>
      <c r="J1" s="760"/>
      <c r="K1" s="98"/>
      <c r="L1" s="96"/>
      <c r="M1" s="96"/>
      <c r="N1" s="96"/>
      <c r="O1" s="96"/>
      <c r="P1" s="96"/>
    </row>
    <row r="2" spans="1:17" ht="23.25">
      <c r="A2" s="747" t="s">
        <v>0</v>
      </c>
      <c r="B2" s="748"/>
      <c r="C2" s="748"/>
      <c r="D2" s="748"/>
      <c r="E2" s="748"/>
      <c r="F2" s="748"/>
      <c r="G2" s="748"/>
      <c r="H2" s="748"/>
      <c r="I2" s="748"/>
      <c r="J2" s="748"/>
      <c r="K2" s="748"/>
      <c r="L2" s="748"/>
      <c r="M2" s="96"/>
      <c r="N2" s="96"/>
      <c r="O2" s="96"/>
      <c r="P2" s="96"/>
    </row>
    <row r="3" spans="1:17"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7" ht="27">
      <c r="A4" s="681"/>
      <c r="B4" s="749"/>
      <c r="C4" s="312" t="s">
        <v>12</v>
      </c>
      <c r="D4" s="312" t="s">
        <v>13</v>
      </c>
      <c r="E4" s="742"/>
      <c r="F4" s="751"/>
      <c r="G4" s="417" t="s">
        <v>14</v>
      </c>
      <c r="H4" s="416" t="s">
        <v>15</v>
      </c>
      <c r="I4" s="247" t="s">
        <v>16</v>
      </c>
      <c r="J4" s="736"/>
      <c r="K4" s="739"/>
      <c r="L4" s="739"/>
      <c r="M4" s="312" t="s">
        <v>17</v>
      </c>
      <c r="N4" s="312" t="s">
        <v>18</v>
      </c>
      <c r="O4" s="96"/>
      <c r="P4" s="96"/>
    </row>
    <row r="5" spans="1:17" ht="168" customHeight="1">
      <c r="A5" s="507">
        <v>46076</v>
      </c>
      <c r="B5" s="505" t="s">
        <v>678</v>
      </c>
      <c r="C5" s="505" t="s">
        <v>26</v>
      </c>
      <c r="D5" s="505" t="s">
        <v>1302</v>
      </c>
      <c r="E5" s="506" t="s">
        <v>1104</v>
      </c>
      <c r="F5" s="418" t="s">
        <v>29</v>
      </c>
      <c r="G5" s="384" t="s">
        <v>1303</v>
      </c>
      <c r="H5" s="414" t="s">
        <v>763</v>
      </c>
      <c r="I5" s="196" t="s">
        <v>1304</v>
      </c>
      <c r="J5" s="105" t="s">
        <v>141</v>
      </c>
      <c r="K5" s="343"/>
      <c r="L5" s="104"/>
      <c r="M5" s="102"/>
      <c r="N5" s="102"/>
      <c r="O5" s="96"/>
      <c r="P5" s="96"/>
    </row>
    <row r="6" spans="1:17" ht="90.75" customHeight="1">
      <c r="A6" s="468" t="s">
        <v>1305</v>
      </c>
      <c r="B6" s="268" t="s">
        <v>1306</v>
      </c>
      <c r="C6" s="268" t="s">
        <v>266</v>
      </c>
      <c r="D6" s="268" t="s">
        <v>1307</v>
      </c>
      <c r="E6" s="268" t="s">
        <v>1104</v>
      </c>
      <c r="F6" s="268" t="s">
        <v>1308</v>
      </c>
      <c r="G6" s="268" t="s">
        <v>1309</v>
      </c>
      <c r="H6" s="268" t="s">
        <v>146</v>
      </c>
      <c r="I6" s="268" t="s">
        <v>1310</v>
      </c>
      <c r="J6" s="268" t="s">
        <v>141</v>
      </c>
      <c r="K6" s="101"/>
      <c r="L6" s="322"/>
      <c r="M6" s="322"/>
      <c r="N6" s="322"/>
      <c r="O6" s="98"/>
      <c r="P6" s="98"/>
    </row>
    <row r="7" spans="1:17" ht="126" customHeight="1">
      <c r="A7" s="434" t="s">
        <v>1311</v>
      </c>
      <c r="B7" s="268" t="s">
        <v>715</v>
      </c>
      <c r="C7" s="267" t="s">
        <v>1147</v>
      </c>
      <c r="D7" s="502" t="s">
        <v>1312</v>
      </c>
      <c r="E7" s="445" t="s">
        <v>74</v>
      </c>
      <c r="F7" s="445" t="s">
        <v>74</v>
      </c>
      <c r="G7" s="384" t="s">
        <v>1303</v>
      </c>
      <c r="H7" s="414" t="s">
        <v>763</v>
      </c>
      <c r="I7" s="196" t="s">
        <v>1304</v>
      </c>
      <c r="J7" s="105" t="s">
        <v>141</v>
      </c>
      <c r="K7" s="343"/>
      <c r="L7" s="104"/>
      <c r="M7" s="322"/>
      <c r="N7" s="322"/>
      <c r="O7" s="96"/>
      <c r="P7" s="96"/>
    </row>
    <row r="8" spans="1:17" ht="114" customHeight="1">
      <c r="A8" s="115" t="s">
        <v>1313</v>
      </c>
      <c r="B8" s="114" t="s">
        <v>258</v>
      </c>
      <c r="C8" s="114" t="s">
        <v>1086</v>
      </c>
      <c r="D8" s="116" t="s">
        <v>1150</v>
      </c>
      <c r="E8" s="508" t="s">
        <v>1104</v>
      </c>
      <c r="F8" s="426" t="s">
        <v>1151</v>
      </c>
      <c r="G8" s="384" t="s">
        <v>1303</v>
      </c>
      <c r="H8" s="414" t="s">
        <v>763</v>
      </c>
      <c r="I8" s="196" t="s">
        <v>1304</v>
      </c>
      <c r="J8" s="534"/>
      <c r="K8" s="344"/>
      <c r="L8" s="322"/>
      <c r="M8" s="322"/>
      <c r="N8" s="322"/>
      <c r="O8" s="96"/>
      <c r="P8" s="96"/>
    </row>
    <row r="9" spans="1:17" ht="171" customHeight="1">
      <c r="A9" s="535" t="s">
        <v>1314</v>
      </c>
      <c r="B9" s="529" t="s">
        <v>678</v>
      </c>
      <c r="C9" s="529" t="s">
        <v>26</v>
      </c>
      <c r="D9" s="529" t="s">
        <v>1315</v>
      </c>
      <c r="E9" s="530" t="s">
        <v>1316</v>
      </c>
      <c r="F9" s="474" t="s">
        <v>381</v>
      </c>
      <c r="G9" s="520" t="s">
        <v>1317</v>
      </c>
      <c r="H9" s="521" t="s">
        <v>31</v>
      </c>
      <c r="I9" s="221" t="s">
        <v>1318</v>
      </c>
      <c r="J9" s="105" t="s">
        <v>141</v>
      </c>
      <c r="K9" s="343"/>
      <c r="L9" s="104"/>
      <c r="M9" s="102"/>
      <c r="N9" s="102"/>
      <c r="O9" s="96"/>
      <c r="P9" s="96"/>
    </row>
    <row r="10" spans="1:17" ht="84">
      <c r="A10" s="527" t="s">
        <v>1319</v>
      </c>
      <c r="B10" s="499" t="s">
        <v>695</v>
      </c>
      <c r="C10" s="499" t="s">
        <v>1169</v>
      </c>
      <c r="D10" s="500" t="s">
        <v>1320</v>
      </c>
      <c r="E10" s="287" t="s">
        <v>1316</v>
      </c>
      <c r="F10" s="502" t="s">
        <v>1321</v>
      </c>
      <c r="G10" s="284" t="s">
        <v>1322</v>
      </c>
      <c r="H10" s="367" t="s">
        <v>41</v>
      </c>
      <c r="I10" s="284" t="s">
        <v>1323</v>
      </c>
      <c r="J10" s="267" t="s">
        <v>141</v>
      </c>
      <c r="K10" s="101"/>
      <c r="L10" s="322"/>
      <c r="M10" s="322"/>
      <c r="N10" s="322"/>
      <c r="O10" s="96"/>
      <c r="P10" s="96"/>
    </row>
    <row r="11" spans="1:17" ht="169.5" customHeight="1">
      <c r="A11" s="434" t="s">
        <v>1324</v>
      </c>
      <c r="B11" s="493" t="s">
        <v>1325</v>
      </c>
      <c r="C11" s="267" t="s">
        <v>1147</v>
      </c>
      <c r="D11" s="455" t="s">
        <v>1326</v>
      </c>
      <c r="E11" s="445" t="s">
        <v>38</v>
      </c>
      <c r="F11" s="445" t="s">
        <v>38</v>
      </c>
      <c r="G11" s="520" t="s">
        <v>1317</v>
      </c>
      <c r="H11" s="521" t="s">
        <v>31</v>
      </c>
      <c r="I11" s="221" t="s">
        <v>1318</v>
      </c>
      <c r="J11" s="105" t="s">
        <v>141</v>
      </c>
      <c r="K11" s="343"/>
      <c r="L11" s="104"/>
      <c r="M11" s="102"/>
      <c r="N11" s="102"/>
      <c r="O11" s="98"/>
      <c r="P11" s="98"/>
    </row>
    <row r="12" spans="1:17" ht="196.5" customHeight="1">
      <c r="A12" s="115" t="s">
        <v>1327</v>
      </c>
      <c r="B12" s="101" t="s">
        <v>135</v>
      </c>
      <c r="C12" s="101" t="s">
        <v>788</v>
      </c>
      <c r="D12" s="419" t="s">
        <v>1301</v>
      </c>
      <c r="E12" s="508" t="s">
        <v>1316</v>
      </c>
      <c r="F12" s="373" t="s">
        <v>790</v>
      </c>
      <c r="G12" s="491" t="s">
        <v>1317</v>
      </c>
      <c r="H12" s="414" t="s">
        <v>31</v>
      </c>
      <c r="I12" s="196" t="s">
        <v>1318</v>
      </c>
      <c r="J12" s="536"/>
      <c r="K12" s="101"/>
      <c r="L12" s="105"/>
      <c r="M12" s="102"/>
      <c r="N12" s="102"/>
      <c r="O12" s="96"/>
      <c r="P12" s="96"/>
    </row>
    <row r="13" spans="1:17" ht="241.5" customHeight="1">
      <c r="A13" s="528" t="s">
        <v>1328</v>
      </c>
      <c r="B13" s="529" t="s">
        <v>678</v>
      </c>
      <c r="C13" s="529" t="s">
        <v>26</v>
      </c>
      <c r="D13" s="529" t="s">
        <v>1329</v>
      </c>
      <c r="E13" s="530" t="s">
        <v>1330</v>
      </c>
      <c r="F13" s="474" t="s">
        <v>29</v>
      </c>
      <c r="G13" s="520" t="s">
        <v>1331</v>
      </c>
      <c r="H13" s="521" t="s">
        <v>31</v>
      </c>
      <c r="I13" s="522" t="s">
        <v>1332</v>
      </c>
      <c r="J13" s="478" t="s">
        <v>141</v>
      </c>
      <c r="K13" s="207"/>
      <c r="L13" s="216"/>
      <c r="M13" s="223"/>
      <c r="N13" s="207"/>
      <c r="O13" s="96"/>
      <c r="P13" s="96"/>
    </row>
    <row r="14" spans="1:17" s="488" customFormat="1" ht="81" customHeight="1">
      <c r="A14" s="101" t="s">
        <v>1333</v>
      </c>
      <c r="B14" s="499" t="s">
        <v>653</v>
      </c>
      <c r="C14" s="499" t="s">
        <v>266</v>
      </c>
      <c r="D14" s="500" t="s">
        <v>1334</v>
      </c>
      <c r="E14" s="501" t="s">
        <v>1330</v>
      </c>
      <c r="F14" s="502" t="s">
        <v>899</v>
      </c>
      <c r="G14" s="498" t="s">
        <v>1331</v>
      </c>
      <c r="H14" s="333" t="s">
        <v>585</v>
      </c>
      <c r="I14" s="238" t="s">
        <v>1332</v>
      </c>
      <c r="J14" s="105" t="s">
        <v>141</v>
      </c>
      <c r="K14" s="101"/>
      <c r="L14" s="322"/>
      <c r="M14" s="344"/>
      <c r="N14" s="322"/>
    </row>
    <row r="15" spans="1:17" s="3" customFormat="1" ht="125.25" customHeight="1">
      <c r="A15" s="434" t="s">
        <v>1335</v>
      </c>
      <c r="B15" s="365" t="s">
        <v>1162</v>
      </c>
      <c r="C15" s="332" t="s">
        <v>1147</v>
      </c>
      <c r="D15" s="278" t="s">
        <v>1163</v>
      </c>
      <c r="E15" s="524" t="s">
        <v>132</v>
      </c>
      <c r="F15" s="524" t="s">
        <v>132</v>
      </c>
      <c r="G15" s="520" t="s">
        <v>1331</v>
      </c>
      <c r="H15" s="521" t="s">
        <v>31</v>
      </c>
      <c r="I15" s="522" t="s">
        <v>1332</v>
      </c>
      <c r="J15" s="478" t="s">
        <v>141</v>
      </c>
      <c r="K15" s="120"/>
      <c r="L15" s="532"/>
      <c r="M15" s="533"/>
      <c r="N15" s="532"/>
      <c r="O15" s="98"/>
      <c r="P15" s="98"/>
    </row>
    <row r="16" spans="1:17" ht="118.5" customHeight="1">
      <c r="A16" s="115" t="s">
        <v>1336</v>
      </c>
      <c r="B16" s="114" t="s">
        <v>274</v>
      </c>
      <c r="C16" s="114" t="s">
        <v>55</v>
      </c>
      <c r="D16" s="114" t="s">
        <v>774</v>
      </c>
      <c r="E16" s="508" t="s">
        <v>1330</v>
      </c>
      <c r="F16" s="386" t="s">
        <v>775</v>
      </c>
      <c r="G16" s="491" t="s">
        <v>1331</v>
      </c>
      <c r="H16" s="414" t="s">
        <v>31</v>
      </c>
      <c r="I16" s="200" t="s">
        <v>1332</v>
      </c>
      <c r="J16" s="287"/>
      <c r="K16" s="101"/>
      <c r="L16" s="105"/>
      <c r="M16" s="102"/>
      <c r="N16" s="102"/>
      <c r="O16" s="104"/>
      <c r="P16" s="104"/>
      <c r="Q16" s="531"/>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779CB-7576-47A6-B0F1-7925928C1D8B}">
  <dimension ref="A1:R16"/>
  <sheetViews>
    <sheetView topLeftCell="A15" zoomScaleNormal="60" zoomScaleSheetLayoutView="100" workbookViewId="0">
      <selection activeCell="F8" sqref="F8"/>
    </sheetView>
  </sheetViews>
  <sheetFormatPr defaultRowHeight="15"/>
  <cols>
    <col min="1" max="1" width="29.85546875" customWidth="1"/>
    <col min="2" max="2" width="56.140625" customWidth="1"/>
    <col min="3" max="3" width="38.7109375" customWidth="1"/>
    <col min="4" max="4" width="61" customWidth="1"/>
    <col min="5" max="5" width="30.140625" customWidth="1"/>
    <col min="6" max="6" width="29.28515625" customWidth="1"/>
    <col min="7" max="7" width="33" customWidth="1"/>
    <col min="8" max="8" width="24" customWidth="1"/>
    <col min="9" max="9" width="77.5703125" customWidth="1"/>
    <col min="10" max="10" width="42.5703125" customWidth="1"/>
    <col min="11" max="11" width="20.7109375" customWidth="1"/>
    <col min="12" max="12" width="42.28515625" customWidth="1"/>
    <col min="13" max="13" width="11.5703125" customWidth="1"/>
  </cols>
  <sheetData>
    <row r="1" spans="1:18">
      <c r="A1" s="758"/>
      <c r="B1" s="759"/>
      <c r="C1" s="759"/>
      <c r="D1" s="759"/>
      <c r="E1" s="759"/>
      <c r="F1" s="759"/>
      <c r="G1" s="759"/>
      <c r="H1" s="759"/>
      <c r="I1" s="759"/>
      <c r="J1" s="760"/>
      <c r="K1" s="98"/>
      <c r="L1" s="96"/>
      <c r="M1" s="96"/>
      <c r="N1" s="96"/>
      <c r="O1" s="96"/>
      <c r="P1" s="96"/>
    </row>
    <row r="2" spans="1:18" ht="23.25">
      <c r="A2" s="747" t="s">
        <v>0</v>
      </c>
      <c r="B2" s="748"/>
      <c r="C2" s="748"/>
      <c r="D2" s="748"/>
      <c r="E2" s="748"/>
      <c r="F2" s="748"/>
      <c r="G2" s="748"/>
      <c r="H2" s="748"/>
      <c r="I2" s="748"/>
      <c r="J2" s="748"/>
      <c r="K2" s="748"/>
      <c r="L2" s="748"/>
      <c r="M2" s="96"/>
      <c r="N2" s="96"/>
      <c r="O2" s="96"/>
      <c r="P2" s="96"/>
    </row>
    <row r="3" spans="1:18"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8" ht="27">
      <c r="A4" s="681"/>
      <c r="B4" s="749"/>
      <c r="C4" s="312" t="s">
        <v>12</v>
      </c>
      <c r="D4" s="312" t="s">
        <v>13</v>
      </c>
      <c r="E4" s="742"/>
      <c r="F4" s="751"/>
      <c r="G4" s="417" t="s">
        <v>14</v>
      </c>
      <c r="H4" s="416" t="s">
        <v>15</v>
      </c>
      <c r="I4" s="247" t="s">
        <v>16</v>
      </c>
      <c r="J4" s="736"/>
      <c r="K4" s="739"/>
      <c r="L4" s="739"/>
      <c r="M4" s="312" t="s">
        <v>17</v>
      </c>
      <c r="N4" s="312" t="s">
        <v>18</v>
      </c>
      <c r="O4" s="96"/>
      <c r="P4" s="96"/>
    </row>
    <row r="5" spans="1:18" ht="168" customHeight="1">
      <c r="A5" s="537">
        <v>46083</v>
      </c>
      <c r="B5" s="306" t="s">
        <v>678</v>
      </c>
      <c r="C5" s="306" t="s">
        <v>26</v>
      </c>
      <c r="D5" s="306" t="s">
        <v>1337</v>
      </c>
      <c r="E5" s="406" t="s">
        <v>1338</v>
      </c>
      <c r="F5" s="456" t="s">
        <v>1212</v>
      </c>
      <c r="G5" s="491" t="s">
        <v>1339</v>
      </c>
      <c r="H5" s="414" t="s">
        <v>763</v>
      </c>
      <c r="I5" s="196" t="s">
        <v>1340</v>
      </c>
      <c r="J5" s="105" t="s">
        <v>141</v>
      </c>
      <c r="K5" s="343"/>
      <c r="L5" s="104"/>
      <c r="M5" s="102"/>
      <c r="N5" s="102"/>
      <c r="O5" s="96"/>
      <c r="P5" s="96"/>
    </row>
    <row r="6" spans="1:18" ht="121.5" customHeight="1">
      <c r="A6" s="468" t="s">
        <v>1341</v>
      </c>
      <c r="B6" s="499" t="s">
        <v>695</v>
      </c>
      <c r="C6" s="499" t="s">
        <v>1169</v>
      </c>
      <c r="D6" s="500" t="s">
        <v>1342</v>
      </c>
      <c r="E6" s="287" t="s">
        <v>1338</v>
      </c>
      <c r="F6" s="502" t="s">
        <v>1343</v>
      </c>
      <c r="G6" s="319" t="s">
        <v>1344</v>
      </c>
      <c r="H6" s="367" t="s">
        <v>1345</v>
      </c>
      <c r="I6" s="319" t="s">
        <v>1346</v>
      </c>
      <c r="J6" s="287" t="s">
        <v>141</v>
      </c>
      <c r="K6" s="101"/>
      <c r="L6" s="322"/>
      <c r="M6" s="322"/>
      <c r="N6" s="322"/>
      <c r="O6" s="98"/>
      <c r="P6" s="98"/>
    </row>
    <row r="7" spans="1:18" s="3" customFormat="1" ht="153" customHeight="1">
      <c r="A7" s="434" t="s">
        <v>1347</v>
      </c>
      <c r="B7" s="379" t="s">
        <v>1348</v>
      </c>
      <c r="C7" s="546" t="s">
        <v>1349</v>
      </c>
      <c r="D7" s="379" t="s">
        <v>1350</v>
      </c>
      <c r="E7" s="547" t="s">
        <v>1351</v>
      </c>
      <c r="F7" s="546" t="s">
        <v>1352</v>
      </c>
      <c r="G7" s="319" t="s">
        <v>1344</v>
      </c>
      <c r="H7" s="367" t="s">
        <v>1345</v>
      </c>
      <c r="I7" s="319" t="s">
        <v>1346</v>
      </c>
      <c r="J7" s="287" t="s">
        <v>141</v>
      </c>
      <c r="K7" s="343"/>
      <c r="L7" s="102"/>
      <c r="M7" s="322"/>
      <c r="N7" s="322"/>
      <c r="O7" s="98"/>
      <c r="P7" s="98"/>
    </row>
    <row r="8" spans="1:18" ht="114" customHeight="1">
      <c r="A8" s="115" t="s">
        <v>1353</v>
      </c>
      <c r="B8" s="101" t="s">
        <v>135</v>
      </c>
      <c r="C8" s="101" t="s">
        <v>788</v>
      </c>
      <c r="D8" s="542" t="s">
        <v>1354</v>
      </c>
      <c r="E8" s="490" t="s">
        <v>1338</v>
      </c>
      <c r="F8" s="543" t="s">
        <v>1355</v>
      </c>
      <c r="G8" s="491" t="s">
        <v>1339</v>
      </c>
      <c r="H8" s="414" t="s">
        <v>763</v>
      </c>
      <c r="I8" s="196" t="s">
        <v>1340</v>
      </c>
      <c r="J8" s="534"/>
      <c r="K8" s="344"/>
      <c r="L8" s="322"/>
      <c r="M8" s="322"/>
      <c r="N8" s="322"/>
      <c r="O8" s="96"/>
      <c r="P8" s="96"/>
    </row>
    <row r="9" spans="1:18" ht="171" customHeight="1">
      <c r="A9" s="538" t="s">
        <v>1356</v>
      </c>
      <c r="B9" s="539" t="s">
        <v>678</v>
      </c>
      <c r="C9" s="539" t="s">
        <v>26</v>
      </c>
      <c r="D9" s="539" t="s">
        <v>1357</v>
      </c>
      <c r="E9" s="540" t="s">
        <v>1057</v>
      </c>
      <c r="F9" s="456" t="s">
        <v>1212</v>
      </c>
      <c r="G9" s="520" t="s">
        <v>1358</v>
      </c>
      <c r="H9" s="521" t="s">
        <v>31</v>
      </c>
      <c r="I9" s="221" t="s">
        <v>1359</v>
      </c>
      <c r="J9" s="105" t="s">
        <v>141</v>
      </c>
      <c r="K9" s="343"/>
      <c r="L9" s="104"/>
      <c r="M9" s="102"/>
      <c r="N9" s="102"/>
      <c r="O9" s="96"/>
      <c r="P9" s="96"/>
    </row>
    <row r="10" spans="1:18" ht="81">
      <c r="A10" s="527" t="s">
        <v>1360</v>
      </c>
      <c r="B10" s="499" t="s">
        <v>695</v>
      </c>
      <c r="C10" s="499" t="s">
        <v>1169</v>
      </c>
      <c r="D10" s="500" t="s">
        <v>1361</v>
      </c>
      <c r="E10" s="287" t="s">
        <v>1057</v>
      </c>
      <c r="F10" s="502" t="s">
        <v>1343</v>
      </c>
      <c r="G10" s="545" t="s">
        <v>1362</v>
      </c>
      <c r="H10" s="367" t="s">
        <v>1345</v>
      </c>
      <c r="I10" s="545" t="s">
        <v>1363</v>
      </c>
      <c r="J10" s="287" t="s">
        <v>141</v>
      </c>
      <c r="K10" s="101"/>
      <c r="L10" s="322"/>
      <c r="M10" s="322"/>
      <c r="N10" s="322"/>
      <c r="O10" s="96"/>
      <c r="P10" s="96"/>
    </row>
    <row r="11" spans="1:18" s="3" customFormat="1" ht="169.5" customHeight="1">
      <c r="A11" s="434" t="s">
        <v>1364</v>
      </c>
      <c r="B11" s="379" t="s">
        <v>1348</v>
      </c>
      <c r="C11" s="546" t="s">
        <v>1349</v>
      </c>
      <c r="D11" s="379" t="s">
        <v>1365</v>
      </c>
      <c r="E11" s="547" t="s">
        <v>1351</v>
      </c>
      <c r="F11" s="546" t="s">
        <v>1352</v>
      </c>
      <c r="G11" s="545" t="s">
        <v>1362</v>
      </c>
      <c r="H11" s="367" t="s">
        <v>1345</v>
      </c>
      <c r="I11" s="545" t="s">
        <v>1363</v>
      </c>
      <c r="J11" s="287" t="s">
        <v>141</v>
      </c>
      <c r="K11" s="101"/>
      <c r="L11" s="322"/>
      <c r="M11" s="102"/>
      <c r="N11" s="102"/>
      <c r="O11" s="98"/>
      <c r="P11" s="98"/>
    </row>
    <row r="12" spans="1:18" ht="196.5" customHeight="1">
      <c r="A12" s="115" t="s">
        <v>1366</v>
      </c>
      <c r="B12" s="101" t="s">
        <v>135</v>
      </c>
      <c r="C12" s="101" t="s">
        <v>788</v>
      </c>
      <c r="D12" s="419" t="s">
        <v>1301</v>
      </c>
      <c r="E12" s="490" t="s">
        <v>1057</v>
      </c>
      <c r="F12" s="373" t="s">
        <v>790</v>
      </c>
      <c r="G12" s="491" t="s">
        <v>1358</v>
      </c>
      <c r="H12" s="414" t="s">
        <v>31</v>
      </c>
      <c r="I12" s="196" t="s">
        <v>1359</v>
      </c>
      <c r="J12" s="536"/>
      <c r="K12" s="101"/>
      <c r="L12" s="105"/>
      <c r="M12" s="102"/>
      <c r="N12" s="102"/>
      <c r="O12" s="96"/>
      <c r="P12" s="96"/>
    </row>
    <row r="13" spans="1:18" ht="241.5" customHeight="1">
      <c r="A13" s="541" t="s">
        <v>1367</v>
      </c>
      <c r="B13" s="539" t="s">
        <v>678</v>
      </c>
      <c r="C13" s="539" t="s">
        <v>26</v>
      </c>
      <c r="D13" s="539" t="s">
        <v>1368</v>
      </c>
      <c r="E13" s="540" t="s">
        <v>1369</v>
      </c>
      <c r="F13" s="544" t="s">
        <v>1212</v>
      </c>
      <c r="G13" s="520" t="s">
        <v>1370</v>
      </c>
      <c r="H13" s="521" t="s">
        <v>31</v>
      </c>
      <c r="I13" s="522" t="s">
        <v>1371</v>
      </c>
      <c r="J13" s="478" t="s">
        <v>141</v>
      </c>
      <c r="K13" s="207"/>
      <c r="L13" s="216"/>
      <c r="M13" s="223"/>
      <c r="N13" s="207"/>
      <c r="O13" s="96"/>
      <c r="P13" s="96"/>
    </row>
    <row r="14" spans="1:18" s="488" customFormat="1" ht="81" customHeight="1">
      <c r="A14" s="101" t="s">
        <v>1372</v>
      </c>
      <c r="B14" s="499" t="s">
        <v>695</v>
      </c>
      <c r="C14" s="499" t="s">
        <v>1169</v>
      </c>
      <c r="D14" s="500" t="s">
        <v>1170</v>
      </c>
      <c r="E14" s="287" t="s">
        <v>1373</v>
      </c>
      <c r="F14" s="502" t="s">
        <v>1343</v>
      </c>
      <c r="G14" s="545" t="s">
        <v>1374</v>
      </c>
      <c r="H14" s="367" t="s">
        <v>1345</v>
      </c>
      <c r="I14" s="545" t="s">
        <v>1375</v>
      </c>
      <c r="J14" s="287" t="s">
        <v>141</v>
      </c>
      <c r="K14" s="101"/>
      <c r="L14" s="322"/>
      <c r="M14" s="344"/>
      <c r="N14" s="322"/>
    </row>
    <row r="15" spans="1:18" s="3" customFormat="1" ht="125.25" customHeight="1">
      <c r="A15" s="434" t="s">
        <v>1376</v>
      </c>
      <c r="B15" s="548" t="s">
        <v>1348</v>
      </c>
      <c r="C15" s="549" t="s">
        <v>1349</v>
      </c>
      <c r="D15" s="548" t="s">
        <v>1377</v>
      </c>
      <c r="E15" s="550" t="s">
        <v>1351</v>
      </c>
      <c r="F15" s="549" t="s">
        <v>1352</v>
      </c>
      <c r="G15" s="545" t="s">
        <v>1374</v>
      </c>
      <c r="H15" s="367" t="s">
        <v>1345</v>
      </c>
      <c r="I15" s="545" t="s">
        <v>1375</v>
      </c>
      <c r="J15" s="287" t="s">
        <v>141</v>
      </c>
      <c r="K15" s="101"/>
      <c r="L15" s="322"/>
      <c r="M15" s="344"/>
      <c r="N15" s="322"/>
      <c r="O15" s="488"/>
      <c r="P15" s="488"/>
      <c r="Q15" s="488"/>
      <c r="R15" s="488"/>
    </row>
    <row r="16" spans="1:18" ht="118.5" customHeight="1">
      <c r="A16" s="115" t="s">
        <v>1378</v>
      </c>
      <c r="B16" s="101" t="s">
        <v>135</v>
      </c>
      <c r="C16" s="101" t="s">
        <v>788</v>
      </c>
      <c r="D16" s="419" t="s">
        <v>1301</v>
      </c>
      <c r="E16" s="490" t="s">
        <v>1369</v>
      </c>
      <c r="F16" s="373" t="s">
        <v>790</v>
      </c>
      <c r="G16" s="491" t="s">
        <v>1370</v>
      </c>
      <c r="H16" s="414" t="s">
        <v>31</v>
      </c>
      <c r="I16" s="200" t="s">
        <v>1371</v>
      </c>
      <c r="J16" s="267"/>
      <c r="K16" s="101"/>
      <c r="L16" s="105"/>
      <c r="M16" s="102"/>
      <c r="N16" s="102"/>
      <c r="O16" s="104"/>
      <c r="P16" s="104"/>
      <c r="Q16" s="531"/>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8E84C-5FF2-41A9-8F64-7AAD69DA0169}">
  <dimension ref="A1:R16"/>
  <sheetViews>
    <sheetView topLeftCell="A9" zoomScaleNormal="60" zoomScaleSheetLayoutView="100" workbookViewId="0">
      <selection activeCell="F16" sqref="F16"/>
    </sheetView>
  </sheetViews>
  <sheetFormatPr defaultRowHeight="15"/>
  <cols>
    <col min="1" max="1" width="29.85546875" customWidth="1"/>
    <col min="2" max="2" width="56.140625" customWidth="1"/>
    <col min="3" max="3" width="38.7109375" customWidth="1"/>
    <col min="4" max="4" width="61" customWidth="1"/>
    <col min="5" max="5" width="30.140625" customWidth="1"/>
    <col min="6" max="6" width="29.28515625" customWidth="1"/>
    <col min="7" max="7" width="33" customWidth="1"/>
    <col min="8" max="8" width="24" customWidth="1"/>
    <col min="9" max="9" width="77.5703125" customWidth="1"/>
    <col min="10" max="10" width="42.5703125" customWidth="1"/>
    <col min="11" max="11" width="20.7109375" customWidth="1"/>
    <col min="12" max="12" width="42.28515625" customWidth="1"/>
    <col min="13" max="13" width="11.5703125" customWidth="1"/>
  </cols>
  <sheetData>
    <row r="1" spans="1:18">
      <c r="A1" s="758"/>
      <c r="B1" s="759"/>
      <c r="C1" s="759"/>
      <c r="D1" s="759"/>
      <c r="E1" s="759"/>
      <c r="F1" s="759"/>
      <c r="G1" s="759"/>
      <c r="H1" s="759"/>
      <c r="I1" s="759"/>
      <c r="J1" s="760"/>
      <c r="K1" s="98"/>
      <c r="L1" s="96"/>
      <c r="M1" s="96"/>
      <c r="N1" s="96"/>
      <c r="O1" s="96"/>
      <c r="P1" s="96"/>
    </row>
    <row r="2" spans="1:18" ht="23.25">
      <c r="A2" s="747" t="s">
        <v>0</v>
      </c>
      <c r="B2" s="748"/>
      <c r="C2" s="748"/>
      <c r="D2" s="748"/>
      <c r="E2" s="748"/>
      <c r="F2" s="748"/>
      <c r="G2" s="748"/>
      <c r="H2" s="748"/>
      <c r="I2" s="748"/>
      <c r="J2" s="748"/>
      <c r="K2" s="748"/>
      <c r="L2" s="748"/>
      <c r="M2" s="96"/>
      <c r="N2" s="96"/>
      <c r="O2" s="96"/>
      <c r="P2" s="96"/>
    </row>
    <row r="3" spans="1:18" ht="27.75" customHeight="1">
      <c r="A3" s="681" t="s">
        <v>1</v>
      </c>
      <c r="B3" s="681" t="s">
        <v>2</v>
      </c>
      <c r="C3" s="682" t="s">
        <v>3</v>
      </c>
      <c r="D3" s="682"/>
      <c r="E3" s="681" t="s">
        <v>4</v>
      </c>
      <c r="F3" s="750" t="s">
        <v>5</v>
      </c>
      <c r="G3" s="415" t="s">
        <v>6</v>
      </c>
      <c r="H3" s="681" t="s">
        <v>7</v>
      </c>
      <c r="I3" s="681"/>
      <c r="J3" s="681" t="s">
        <v>8</v>
      </c>
      <c r="K3" s="681" t="s">
        <v>9</v>
      </c>
      <c r="L3" s="681" t="s">
        <v>10</v>
      </c>
      <c r="M3" s="681" t="s">
        <v>11</v>
      </c>
      <c r="N3" s="681"/>
      <c r="O3" s="96"/>
      <c r="P3" s="96"/>
    </row>
    <row r="4" spans="1:18" ht="27">
      <c r="A4" s="681"/>
      <c r="B4" s="749"/>
      <c r="C4" s="312" t="s">
        <v>12</v>
      </c>
      <c r="D4" s="312" t="s">
        <v>13</v>
      </c>
      <c r="E4" s="742"/>
      <c r="F4" s="751"/>
      <c r="G4" s="417" t="s">
        <v>14</v>
      </c>
      <c r="H4" s="416" t="s">
        <v>15</v>
      </c>
      <c r="I4" s="247" t="s">
        <v>16</v>
      </c>
      <c r="J4" s="736"/>
      <c r="K4" s="739"/>
      <c r="L4" s="739"/>
      <c r="M4" s="312" t="s">
        <v>17</v>
      </c>
      <c r="N4" s="312" t="s">
        <v>18</v>
      </c>
      <c r="O4" s="96"/>
      <c r="P4" s="96"/>
    </row>
    <row r="5" spans="1:18" ht="168" customHeight="1">
      <c r="A5" s="537">
        <v>46097</v>
      </c>
      <c r="B5" s="306" t="s">
        <v>678</v>
      </c>
      <c r="C5" s="306" t="s">
        <v>26</v>
      </c>
      <c r="D5" s="306" t="s">
        <v>1379</v>
      </c>
      <c r="E5" s="406" t="s">
        <v>1380</v>
      </c>
      <c r="F5" s="418" t="s">
        <v>1212</v>
      </c>
      <c r="G5" s="426" t="s">
        <v>1381</v>
      </c>
      <c r="H5" s="414" t="s">
        <v>763</v>
      </c>
      <c r="I5" s="101" t="s">
        <v>1382</v>
      </c>
      <c r="J5" s="105" t="s">
        <v>141</v>
      </c>
      <c r="K5" s="343"/>
      <c r="L5" s="104"/>
      <c r="M5" s="102"/>
      <c r="N5" s="102"/>
      <c r="O5" s="96"/>
      <c r="P5" s="96"/>
    </row>
    <row r="6" spans="1:18" ht="121.5" customHeight="1">
      <c r="A6" s="448" t="s">
        <v>1383</v>
      </c>
      <c r="B6" s="3" t="s">
        <v>1181</v>
      </c>
      <c r="C6" s="448" t="s">
        <v>737</v>
      </c>
      <c r="D6" s="560" t="s">
        <v>1384</v>
      </c>
      <c r="E6" s="561" t="s">
        <v>1380</v>
      </c>
      <c r="F6" s="567" t="s">
        <v>1385</v>
      </c>
      <c r="G6" s="567" t="s">
        <v>1386</v>
      </c>
      <c r="H6" s="567" t="s">
        <v>540</v>
      </c>
      <c r="I6" s="567" t="s">
        <v>1387</v>
      </c>
      <c r="J6" s="568" t="s">
        <v>141</v>
      </c>
      <c r="K6" s="101"/>
      <c r="L6" s="322"/>
      <c r="M6" s="322"/>
      <c r="N6" s="322"/>
      <c r="O6" s="98"/>
      <c r="P6" s="98"/>
    </row>
    <row r="7" spans="1:18" s="3" customFormat="1" ht="153" customHeight="1">
      <c r="A7" s="434" t="s">
        <v>1388</v>
      </c>
      <c r="B7" s="562" t="s">
        <v>1389</v>
      </c>
      <c r="C7" s="563" t="s">
        <v>1147</v>
      </c>
      <c r="D7" s="564" t="s">
        <v>1390</v>
      </c>
      <c r="E7" s="445" t="s">
        <v>89</v>
      </c>
      <c r="F7" s="445" t="s">
        <v>89</v>
      </c>
      <c r="G7" s="426" t="s">
        <v>1381</v>
      </c>
      <c r="H7" s="414" t="s">
        <v>763</v>
      </c>
      <c r="I7" s="101" t="s">
        <v>1382</v>
      </c>
      <c r="J7" s="105" t="s">
        <v>141</v>
      </c>
      <c r="K7" s="343"/>
      <c r="L7" s="104"/>
      <c r="M7" s="102"/>
      <c r="N7" s="102"/>
      <c r="O7" s="98"/>
      <c r="P7" s="98"/>
    </row>
    <row r="8" spans="1:18" ht="114" customHeight="1">
      <c r="A8" s="420" t="s">
        <v>1391</v>
      </c>
      <c r="B8" s="114" t="s">
        <v>99</v>
      </c>
      <c r="C8" s="114" t="s">
        <v>55</v>
      </c>
      <c r="D8" s="114" t="s">
        <v>1392</v>
      </c>
      <c r="E8" s="490" t="s">
        <v>1380</v>
      </c>
      <c r="F8" s="413" t="s">
        <v>1393</v>
      </c>
      <c r="G8" s="426" t="s">
        <v>1381</v>
      </c>
      <c r="H8" s="414" t="s">
        <v>763</v>
      </c>
      <c r="I8" s="101" t="s">
        <v>1382</v>
      </c>
      <c r="J8" s="105" t="s">
        <v>141</v>
      </c>
      <c r="K8" s="344"/>
      <c r="L8" s="322"/>
      <c r="M8" s="322"/>
      <c r="N8" s="322"/>
      <c r="O8" s="96"/>
      <c r="P8" s="96"/>
    </row>
    <row r="9" spans="1:18" ht="171" customHeight="1">
      <c r="A9" s="538">
        <v>46099</v>
      </c>
      <c r="B9" s="539" t="s">
        <v>678</v>
      </c>
      <c r="C9" s="539" t="s">
        <v>26</v>
      </c>
      <c r="D9" s="539" t="s">
        <v>1394</v>
      </c>
      <c r="E9" s="540" t="s">
        <v>1395</v>
      </c>
      <c r="F9" s="554" t="s">
        <v>1212</v>
      </c>
      <c r="G9" s="552" t="s">
        <v>1396</v>
      </c>
      <c r="H9" s="521" t="s">
        <v>31</v>
      </c>
      <c r="I9" s="203" t="s">
        <v>1397</v>
      </c>
      <c r="J9" s="105" t="s">
        <v>141</v>
      </c>
      <c r="K9" s="343"/>
      <c r="L9" s="104"/>
      <c r="M9" s="102"/>
      <c r="N9" s="102"/>
      <c r="O9" s="96"/>
      <c r="P9" s="96"/>
    </row>
    <row r="10" spans="1:18" ht="84">
      <c r="A10" s="448" t="s">
        <v>1398</v>
      </c>
      <c r="B10" s="3" t="s">
        <v>1181</v>
      </c>
      <c r="C10" s="448" t="s">
        <v>737</v>
      </c>
      <c r="D10" s="560" t="s">
        <v>1399</v>
      </c>
      <c r="E10" s="561" t="s">
        <v>1395</v>
      </c>
      <c r="F10" s="567" t="s">
        <v>1385</v>
      </c>
      <c r="G10" s="567" t="s">
        <v>1400</v>
      </c>
      <c r="H10" s="567" t="s">
        <v>41</v>
      </c>
      <c r="I10" s="567" t="s">
        <v>1401</v>
      </c>
      <c r="J10" s="568" t="s">
        <v>141</v>
      </c>
      <c r="K10" s="101"/>
      <c r="L10" s="322"/>
      <c r="M10" s="322"/>
      <c r="N10" s="322"/>
      <c r="O10" s="96"/>
      <c r="P10" s="96"/>
    </row>
    <row r="11" spans="1:18" s="3" customFormat="1" ht="169.5" customHeight="1">
      <c r="A11" s="434" t="s">
        <v>1402</v>
      </c>
      <c r="B11" s="562" t="s">
        <v>1389</v>
      </c>
      <c r="C11" s="563" t="s">
        <v>1147</v>
      </c>
      <c r="D11" s="564" t="s">
        <v>1403</v>
      </c>
      <c r="E11" s="445" t="s">
        <v>89</v>
      </c>
      <c r="F11" s="445" t="s">
        <v>89</v>
      </c>
      <c r="G11" s="552" t="s">
        <v>1396</v>
      </c>
      <c r="H11" s="521" t="s">
        <v>31</v>
      </c>
      <c r="I11" s="203" t="s">
        <v>1397</v>
      </c>
      <c r="J11" s="105" t="s">
        <v>141</v>
      </c>
      <c r="K11" s="343"/>
      <c r="L11" s="104"/>
      <c r="M11" s="102"/>
      <c r="N11" s="102"/>
      <c r="O11" s="98"/>
      <c r="P11" s="98"/>
    </row>
    <row r="12" spans="1:18" ht="196.5" customHeight="1">
      <c r="A12" s="420" t="s">
        <v>1404</v>
      </c>
      <c r="B12" s="114" t="s">
        <v>99</v>
      </c>
      <c r="C12" s="114" t="s">
        <v>55</v>
      </c>
      <c r="D12" s="114" t="s">
        <v>1289</v>
      </c>
      <c r="E12" s="490" t="s">
        <v>1395</v>
      </c>
      <c r="F12" s="413" t="s">
        <v>914</v>
      </c>
      <c r="G12" s="426" t="s">
        <v>1396</v>
      </c>
      <c r="H12" s="414" t="s">
        <v>31</v>
      </c>
      <c r="I12" s="536" t="s">
        <v>1397</v>
      </c>
      <c r="J12" s="536"/>
      <c r="K12" s="101"/>
      <c r="L12" s="105"/>
      <c r="M12" s="102"/>
      <c r="N12" s="102"/>
      <c r="O12" s="96"/>
      <c r="P12" s="96"/>
    </row>
    <row r="13" spans="1:18" ht="241.5" customHeight="1">
      <c r="A13" s="538">
        <v>46101</v>
      </c>
      <c r="B13" s="539" t="s">
        <v>678</v>
      </c>
      <c r="C13" s="539" t="s">
        <v>26</v>
      </c>
      <c r="D13" s="539" t="s">
        <v>1405</v>
      </c>
      <c r="E13" s="540" t="s">
        <v>1406</v>
      </c>
      <c r="F13" s="554" t="s">
        <v>1212</v>
      </c>
      <c r="G13" s="552" t="s">
        <v>1407</v>
      </c>
      <c r="H13" s="521" t="s">
        <v>31</v>
      </c>
      <c r="I13" s="477" t="s">
        <v>1408</v>
      </c>
      <c r="J13" s="478" t="s">
        <v>141</v>
      </c>
      <c r="K13" s="207"/>
      <c r="L13" s="216"/>
      <c r="M13" s="223"/>
      <c r="N13" s="207"/>
      <c r="O13" s="96"/>
      <c r="P13" s="96"/>
    </row>
    <row r="14" spans="1:18" s="488" customFormat="1" ht="81" customHeight="1">
      <c r="A14" s="569" t="s">
        <v>1409</v>
      </c>
      <c r="B14" t="s">
        <v>1181</v>
      </c>
      <c r="C14" s="565" t="s">
        <v>737</v>
      </c>
      <c r="D14" s="558" t="s">
        <v>1410</v>
      </c>
      <c r="E14" s="559" t="s">
        <v>1411</v>
      </c>
      <c r="F14" s="566" t="s">
        <v>1385</v>
      </c>
      <c r="G14" s="570" t="s">
        <v>1412</v>
      </c>
      <c r="H14" s="571" t="s">
        <v>41</v>
      </c>
      <c r="I14" s="571" t="s">
        <v>1413</v>
      </c>
      <c r="J14" s="572" t="s">
        <v>141</v>
      </c>
      <c r="K14" s="101"/>
      <c r="L14" s="322"/>
      <c r="M14" s="344"/>
      <c r="N14" s="322"/>
    </row>
    <row r="15" spans="1:18" s="3" customFormat="1" ht="125.25" customHeight="1">
      <c r="A15" s="434" t="s">
        <v>1414</v>
      </c>
      <c r="B15" s="562" t="s">
        <v>1389</v>
      </c>
      <c r="C15" s="563" t="s">
        <v>1147</v>
      </c>
      <c r="D15" s="564" t="s">
        <v>1390</v>
      </c>
      <c r="E15" s="445" t="s">
        <v>89</v>
      </c>
      <c r="F15" s="445" t="s">
        <v>89</v>
      </c>
      <c r="G15" s="552" t="s">
        <v>1407</v>
      </c>
      <c r="H15" s="521" t="s">
        <v>31</v>
      </c>
      <c r="I15" s="477" t="s">
        <v>1408</v>
      </c>
      <c r="J15" s="478" t="s">
        <v>141</v>
      </c>
      <c r="K15" s="207"/>
      <c r="L15" s="216"/>
      <c r="M15" s="223"/>
      <c r="N15" s="207"/>
      <c r="O15" s="488"/>
      <c r="P15" s="488"/>
      <c r="Q15" s="488"/>
      <c r="R15" s="488"/>
    </row>
    <row r="16" spans="1:18" ht="118.5" customHeight="1">
      <c r="A16" s="420" t="s">
        <v>1415</v>
      </c>
      <c r="B16" s="114" t="s">
        <v>99</v>
      </c>
      <c r="C16" s="114" t="s">
        <v>55</v>
      </c>
      <c r="D16" s="114" t="s">
        <v>1289</v>
      </c>
      <c r="E16" s="490" t="s">
        <v>1406</v>
      </c>
      <c r="F16" s="413" t="s">
        <v>914</v>
      </c>
      <c r="G16" s="426" t="s">
        <v>1407</v>
      </c>
      <c r="H16" s="414" t="s">
        <v>31</v>
      </c>
      <c r="I16" s="433" t="s">
        <v>1408</v>
      </c>
      <c r="J16" s="267"/>
      <c r="K16" s="101"/>
      <c r="L16" s="105"/>
      <c r="M16" s="102"/>
      <c r="N16" s="102"/>
      <c r="O16" s="104"/>
      <c r="P16" s="104"/>
      <c r="Q16" s="531"/>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6D720-C891-4635-81F4-EEC72077AD96}">
  <dimension ref="A1:K12"/>
  <sheetViews>
    <sheetView topLeftCell="A11" zoomScaleNormal="60" zoomScaleSheetLayoutView="100" workbookViewId="0">
      <selection activeCell="C7" sqref="C7"/>
    </sheetView>
  </sheetViews>
  <sheetFormatPr defaultRowHeight="15"/>
  <cols>
    <col min="1" max="1" width="29.85546875" style="573" customWidth="1"/>
    <col min="2" max="2" width="56.140625" style="573" customWidth="1"/>
    <col min="3" max="3" width="38.7109375" style="573" customWidth="1"/>
    <col min="4" max="4" width="61"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1">
      <c r="A1" s="752"/>
      <c r="B1" s="752"/>
      <c r="C1" s="752"/>
      <c r="D1" s="752"/>
      <c r="E1" s="752"/>
      <c r="F1" s="752"/>
      <c r="G1" s="752"/>
      <c r="H1" s="752"/>
      <c r="I1" s="752"/>
      <c r="J1" s="752"/>
      <c r="K1" s="368"/>
    </row>
    <row r="2" spans="1:11" ht="23.25">
      <c r="A2" s="747" t="s">
        <v>0</v>
      </c>
      <c r="B2" s="747"/>
      <c r="C2" s="747"/>
      <c r="D2" s="747"/>
      <c r="E2" s="747"/>
      <c r="F2" s="747"/>
      <c r="G2" s="747"/>
      <c r="H2" s="747"/>
      <c r="I2" s="747"/>
      <c r="J2" s="747"/>
      <c r="K2" s="368"/>
    </row>
    <row r="3" spans="1:11" ht="27.75" customHeight="1">
      <c r="A3" s="681" t="s">
        <v>1</v>
      </c>
      <c r="B3" s="681" t="s">
        <v>2</v>
      </c>
      <c r="C3" s="682" t="s">
        <v>3</v>
      </c>
      <c r="D3" s="682"/>
      <c r="E3" s="681" t="s">
        <v>4</v>
      </c>
      <c r="F3" s="681" t="s">
        <v>5</v>
      </c>
      <c r="G3" s="312" t="s">
        <v>6</v>
      </c>
      <c r="H3" s="681" t="s">
        <v>7</v>
      </c>
      <c r="I3" s="681"/>
      <c r="J3" s="681" t="s">
        <v>8</v>
      </c>
      <c r="K3" s="368"/>
    </row>
    <row r="4" spans="1:11" ht="28.5">
      <c r="A4" s="753"/>
      <c r="B4" s="753"/>
      <c r="C4" s="247" t="s">
        <v>12</v>
      </c>
      <c r="D4" s="247" t="s">
        <v>13</v>
      </c>
      <c r="E4" s="753"/>
      <c r="F4" s="753"/>
      <c r="G4" s="574" t="s">
        <v>14</v>
      </c>
      <c r="H4" s="247" t="s">
        <v>15</v>
      </c>
      <c r="I4" s="247" t="s">
        <v>16</v>
      </c>
      <c r="J4" s="753"/>
      <c r="K4" s="368"/>
    </row>
    <row r="5" spans="1:11" ht="168" customHeight="1">
      <c r="A5" s="513">
        <v>46111</v>
      </c>
      <c r="B5" s="351" t="s">
        <v>678</v>
      </c>
      <c r="C5" s="351" t="s">
        <v>26</v>
      </c>
      <c r="D5" s="351" t="s">
        <v>1416</v>
      </c>
      <c r="E5" s="514" t="s">
        <v>1417</v>
      </c>
      <c r="F5" s="196" t="s">
        <v>1418</v>
      </c>
      <c r="G5" s="201" t="s">
        <v>1419</v>
      </c>
      <c r="H5" s="430" t="s">
        <v>763</v>
      </c>
      <c r="I5" s="196" t="s">
        <v>1420</v>
      </c>
      <c r="J5" s="101" t="s">
        <v>141</v>
      </c>
      <c r="K5" s="368"/>
    </row>
    <row r="6" spans="1:11" s="3" customFormat="1" ht="121.5" customHeight="1">
      <c r="A6" s="114" t="s">
        <v>1421</v>
      </c>
      <c r="B6" s="499" t="s">
        <v>695</v>
      </c>
      <c r="C6" s="499" t="s">
        <v>1169</v>
      </c>
      <c r="D6" s="500" t="s">
        <v>1422</v>
      </c>
      <c r="E6" s="287" t="s">
        <v>1417</v>
      </c>
      <c r="F6" s="502" t="s">
        <v>1343</v>
      </c>
      <c r="G6" s="284" t="s">
        <v>1423</v>
      </c>
      <c r="H6" s="367" t="s">
        <v>1345</v>
      </c>
      <c r="I6" s="367" t="s">
        <v>1424</v>
      </c>
      <c r="J6" s="267" t="s">
        <v>141</v>
      </c>
      <c r="K6" s="98"/>
    </row>
    <row r="7" spans="1:11" s="3" customFormat="1" ht="153" customHeight="1">
      <c r="A7" s="419" t="s">
        <v>1425</v>
      </c>
      <c r="B7" s="419" t="s">
        <v>1426</v>
      </c>
      <c r="C7" s="114" t="s">
        <v>1147</v>
      </c>
      <c r="D7" s="419" t="s">
        <v>1427</v>
      </c>
      <c r="E7" s="287" t="s">
        <v>38</v>
      </c>
      <c r="F7" s="287" t="s">
        <v>38</v>
      </c>
      <c r="G7" s="201" t="s">
        <v>1419</v>
      </c>
      <c r="H7" s="430" t="s">
        <v>763</v>
      </c>
      <c r="I7" s="196" t="s">
        <v>1420</v>
      </c>
      <c r="J7" s="287"/>
      <c r="K7" s="98"/>
    </row>
    <row r="8" spans="1:11" ht="114" customHeight="1">
      <c r="A8" s="420" t="s">
        <v>1428</v>
      </c>
      <c r="B8" s="114"/>
      <c r="C8" s="114"/>
      <c r="D8" s="116"/>
      <c r="E8" s="508"/>
      <c r="F8" s="196"/>
      <c r="G8" s="201"/>
      <c r="H8" s="430"/>
      <c r="I8" s="101"/>
      <c r="J8" s="101"/>
      <c r="K8" s="368"/>
    </row>
    <row r="9" spans="1:11" ht="228" customHeight="1">
      <c r="A9" s="513">
        <v>46113</v>
      </c>
      <c r="B9" s="351" t="s">
        <v>678</v>
      </c>
      <c r="C9" s="351" t="s">
        <v>26</v>
      </c>
      <c r="D9" s="351" t="s">
        <v>1429</v>
      </c>
      <c r="E9" s="514" t="s">
        <v>1430</v>
      </c>
      <c r="F9" s="196" t="s">
        <v>1418</v>
      </c>
      <c r="G9" s="201" t="s">
        <v>1431</v>
      </c>
      <c r="H9" s="430" t="s">
        <v>31</v>
      </c>
      <c r="I9" s="196" t="s">
        <v>1432</v>
      </c>
      <c r="J9" s="101" t="s">
        <v>141</v>
      </c>
      <c r="K9" s="368"/>
    </row>
    <row r="10" spans="1:11" ht="131.25" customHeight="1">
      <c r="A10" s="114" t="s">
        <v>1433</v>
      </c>
      <c r="B10" s="499" t="s">
        <v>695</v>
      </c>
      <c r="C10" s="499" t="s">
        <v>1169</v>
      </c>
      <c r="D10" s="500" t="s">
        <v>1434</v>
      </c>
      <c r="E10" s="287" t="s">
        <v>1430</v>
      </c>
      <c r="F10" s="502" t="s">
        <v>1343</v>
      </c>
      <c r="G10" s="339" t="s">
        <v>1435</v>
      </c>
      <c r="H10" s="367" t="s">
        <v>1345</v>
      </c>
      <c r="I10" s="367" t="s">
        <v>1436</v>
      </c>
      <c r="J10" s="267" t="s">
        <v>141</v>
      </c>
      <c r="K10" s="368"/>
    </row>
    <row r="11" spans="1:11" s="3" customFormat="1" ht="169.5" customHeight="1">
      <c r="A11" s="419" t="s">
        <v>1437</v>
      </c>
      <c r="B11" s="419" t="s">
        <v>1426</v>
      </c>
      <c r="C11" s="114" t="s">
        <v>1147</v>
      </c>
      <c r="D11" s="419" t="s">
        <v>1438</v>
      </c>
      <c r="E11" s="287" t="s">
        <v>38</v>
      </c>
      <c r="F11" s="287" t="s">
        <v>38</v>
      </c>
      <c r="G11" s="201" t="s">
        <v>1431</v>
      </c>
      <c r="H11" s="430" t="s">
        <v>31</v>
      </c>
      <c r="I11" s="196" t="s">
        <v>1432</v>
      </c>
      <c r="J11" s="101" t="s">
        <v>141</v>
      </c>
      <c r="K11" s="98"/>
    </row>
    <row r="12" spans="1:11" ht="196.5" customHeight="1">
      <c r="A12" s="420" t="s">
        <v>1439</v>
      </c>
      <c r="B12" s="114"/>
      <c r="C12" s="114"/>
      <c r="D12" s="116"/>
      <c r="E12" s="508"/>
      <c r="F12" s="419"/>
      <c r="G12" s="201"/>
      <c r="H12" s="577"/>
      <c r="I12" s="577"/>
      <c r="J12" s="101"/>
      <c r="K12" s="368"/>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2B05F-F34E-44F6-BE75-74AEF0E190FE}">
  <sheetPr>
    <tabColor theme="6" tint="0.79998168889431442"/>
  </sheetPr>
  <dimension ref="A1:K16"/>
  <sheetViews>
    <sheetView topLeftCell="A5" zoomScaleNormal="60" zoomScaleSheetLayoutView="100" workbookViewId="0">
      <selection activeCell="E8" sqref="E8:F8"/>
    </sheetView>
  </sheetViews>
  <sheetFormatPr defaultRowHeight="15"/>
  <cols>
    <col min="1" max="1" width="29.85546875" style="573" customWidth="1"/>
    <col min="2" max="2" width="56.140625" style="573" customWidth="1"/>
    <col min="3" max="3" width="38.7109375" style="573" customWidth="1"/>
    <col min="4" max="4" width="61"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1">
      <c r="A1" s="752"/>
      <c r="B1" s="752"/>
      <c r="C1" s="752"/>
      <c r="D1" s="752"/>
      <c r="E1" s="752"/>
      <c r="F1" s="752"/>
      <c r="G1" s="752"/>
      <c r="H1" s="752"/>
      <c r="I1" s="752"/>
      <c r="J1" s="752"/>
      <c r="K1" s="368"/>
    </row>
    <row r="2" spans="1:11" ht="23.25">
      <c r="A2" s="747" t="s">
        <v>0</v>
      </c>
      <c r="B2" s="747"/>
      <c r="C2" s="747"/>
      <c r="D2" s="747"/>
      <c r="E2" s="747"/>
      <c r="F2" s="747"/>
      <c r="G2" s="747"/>
      <c r="H2" s="747"/>
      <c r="I2" s="747"/>
      <c r="J2" s="747"/>
      <c r="K2" s="368"/>
    </row>
    <row r="3" spans="1:11" ht="27.75" customHeight="1">
      <c r="A3" s="681" t="s">
        <v>1</v>
      </c>
      <c r="B3" s="681" t="s">
        <v>2</v>
      </c>
      <c r="C3" s="682" t="s">
        <v>3</v>
      </c>
      <c r="D3" s="682"/>
      <c r="E3" s="681" t="s">
        <v>4</v>
      </c>
      <c r="F3" s="681" t="s">
        <v>5</v>
      </c>
      <c r="G3" s="312" t="s">
        <v>6</v>
      </c>
      <c r="H3" s="681" t="s">
        <v>7</v>
      </c>
      <c r="I3" s="681"/>
      <c r="J3" s="681" t="s">
        <v>8</v>
      </c>
      <c r="K3" s="368"/>
    </row>
    <row r="4" spans="1:11" ht="28.5">
      <c r="A4" s="753"/>
      <c r="B4" s="753"/>
      <c r="C4" s="247" t="s">
        <v>12</v>
      </c>
      <c r="D4" s="247" t="s">
        <v>13</v>
      </c>
      <c r="E4" s="753"/>
      <c r="F4" s="753"/>
      <c r="G4" s="574" t="s">
        <v>14</v>
      </c>
      <c r="H4" s="247" t="s">
        <v>15</v>
      </c>
      <c r="I4" s="247" t="s">
        <v>16</v>
      </c>
      <c r="J4" s="753"/>
      <c r="K4" s="368"/>
    </row>
    <row r="5" spans="1:11" ht="168" customHeight="1">
      <c r="A5" s="590">
        <v>46125</v>
      </c>
      <c r="B5" s="252" t="s">
        <v>678</v>
      </c>
      <c r="C5" s="252" t="s">
        <v>26</v>
      </c>
      <c r="D5" s="252" t="s">
        <v>1440</v>
      </c>
      <c r="E5" s="591" t="s">
        <v>1177</v>
      </c>
      <c r="F5" s="410" t="s">
        <v>1418</v>
      </c>
      <c r="G5" s="591" t="s">
        <v>1441</v>
      </c>
      <c r="H5" s="592" t="s">
        <v>763</v>
      </c>
      <c r="I5" s="410" t="s">
        <v>1442</v>
      </c>
      <c r="J5" s="252" t="s">
        <v>141</v>
      </c>
      <c r="K5" s="368"/>
    </row>
    <row r="6" spans="1:11" s="3" customFormat="1" ht="128.25" customHeight="1">
      <c r="A6" s="613" t="s">
        <v>1443</v>
      </c>
      <c r="B6" s="613" t="s">
        <v>1181</v>
      </c>
      <c r="C6" s="614" t="s">
        <v>522</v>
      </c>
      <c r="D6" s="615" t="s">
        <v>1444</v>
      </c>
      <c r="E6" s="419" t="s">
        <v>1177</v>
      </c>
      <c r="F6" s="500" t="s">
        <v>629</v>
      </c>
      <c r="G6" s="331" t="s">
        <v>1445</v>
      </c>
      <c r="H6" s="333" t="s">
        <v>585</v>
      </c>
      <c r="I6" s="333" t="s">
        <v>1446</v>
      </c>
      <c r="J6" s="332" t="s">
        <v>141</v>
      </c>
      <c r="K6" s="98"/>
    </row>
    <row r="7" spans="1:11" s="3" customFormat="1" ht="150" customHeight="1">
      <c r="A7" s="114" t="s">
        <v>1447</v>
      </c>
      <c r="B7" s="562" t="s">
        <v>1389</v>
      </c>
      <c r="C7" s="563" t="s">
        <v>1147</v>
      </c>
      <c r="D7" s="593" t="s">
        <v>1448</v>
      </c>
      <c r="E7" s="445" t="s">
        <v>89</v>
      </c>
      <c r="F7" s="445" t="s">
        <v>89</v>
      </c>
      <c r="G7" s="201" t="s">
        <v>1441</v>
      </c>
      <c r="H7" s="430" t="s">
        <v>763</v>
      </c>
      <c r="I7" s="196" t="s">
        <v>1442</v>
      </c>
      <c r="J7" s="101" t="s">
        <v>141</v>
      </c>
      <c r="K7" s="98"/>
    </row>
    <row r="8" spans="1:11" s="368" customFormat="1" ht="205.5" customHeight="1">
      <c r="A8" s="420" t="s">
        <v>1449</v>
      </c>
      <c r="B8" s="114" t="s">
        <v>99</v>
      </c>
      <c r="C8" s="114" t="s">
        <v>55</v>
      </c>
      <c r="D8" s="114" t="s">
        <v>1289</v>
      </c>
      <c r="E8" s="445" t="s">
        <v>89</v>
      </c>
      <c r="F8" s="413" t="s">
        <v>914</v>
      </c>
      <c r="G8" s="201" t="s">
        <v>1441</v>
      </c>
      <c r="H8" s="430" t="s">
        <v>763</v>
      </c>
      <c r="I8" s="101"/>
      <c r="J8" s="101"/>
    </row>
    <row r="9" spans="1:11" ht="228" customHeight="1">
      <c r="A9" s="590">
        <v>46127</v>
      </c>
      <c r="B9" s="252" t="s">
        <v>678</v>
      </c>
      <c r="C9" s="252" t="s">
        <v>26</v>
      </c>
      <c r="D9" s="252" t="s">
        <v>1450</v>
      </c>
      <c r="E9" s="591" t="s">
        <v>1395</v>
      </c>
      <c r="F9" s="410" t="s">
        <v>1418</v>
      </c>
      <c r="G9" s="591" t="s">
        <v>1451</v>
      </c>
      <c r="H9" s="592" t="s">
        <v>31</v>
      </c>
      <c r="I9" s="410" t="s">
        <v>1452</v>
      </c>
      <c r="J9" s="252" t="s">
        <v>141</v>
      </c>
      <c r="K9" s="368"/>
    </row>
    <row r="10" spans="1:11" ht="115.5" customHeight="1">
      <c r="A10" s="114" t="s">
        <v>1453</v>
      </c>
      <c r="B10" s="604" t="s">
        <v>1454</v>
      </c>
      <c r="C10" s="605" t="s">
        <v>1181</v>
      </c>
      <c r="D10" s="606" t="s">
        <v>522</v>
      </c>
      <c r="E10" s="607" t="s">
        <v>1455</v>
      </c>
      <c r="F10" s="608" t="s">
        <v>1380</v>
      </c>
      <c r="G10" s="609" t="s">
        <v>629</v>
      </c>
      <c r="H10" s="610" t="s">
        <v>1456</v>
      </c>
      <c r="I10" s="611" t="s">
        <v>585</v>
      </c>
      <c r="J10" s="611" t="s">
        <v>1457</v>
      </c>
      <c r="K10" s="612" t="s">
        <v>141</v>
      </c>
    </row>
    <row r="11" spans="1:11" s="3" customFormat="1" ht="125.25" customHeight="1">
      <c r="A11" s="436" t="s">
        <v>1458</v>
      </c>
      <c r="B11" s="562" t="s">
        <v>1389</v>
      </c>
      <c r="C11" s="563" t="s">
        <v>1147</v>
      </c>
      <c r="D11" s="564" t="s">
        <v>1448</v>
      </c>
      <c r="E11" s="445" t="s">
        <v>89</v>
      </c>
      <c r="F11" s="445" t="s">
        <v>89</v>
      </c>
      <c r="G11" s="596" t="s">
        <v>1451</v>
      </c>
      <c r="H11" s="597" t="s">
        <v>31</v>
      </c>
      <c r="I11" s="410" t="s">
        <v>1452</v>
      </c>
      <c r="J11" s="252" t="s">
        <v>141</v>
      </c>
      <c r="K11" s="98"/>
    </row>
    <row r="12" spans="1:11" s="368" customFormat="1" ht="183.75" customHeight="1">
      <c r="A12" s="420" t="s">
        <v>1459</v>
      </c>
      <c r="B12" s="114" t="s">
        <v>99</v>
      </c>
      <c r="C12" s="114" t="s">
        <v>55</v>
      </c>
      <c r="D12" s="114" t="s">
        <v>1289</v>
      </c>
      <c r="E12" s="287" t="s">
        <v>89</v>
      </c>
      <c r="F12" s="413" t="s">
        <v>914</v>
      </c>
      <c r="G12" s="591" t="s">
        <v>1451</v>
      </c>
      <c r="H12" s="592" t="s">
        <v>31</v>
      </c>
      <c r="I12" s="595" t="s">
        <v>1452</v>
      </c>
      <c r="J12" s="101"/>
    </row>
    <row r="13" spans="1:11" ht="165" customHeight="1">
      <c r="A13" s="598">
        <v>46129</v>
      </c>
      <c r="B13" s="260" t="s">
        <v>678</v>
      </c>
      <c r="C13" s="260" t="s">
        <v>26</v>
      </c>
      <c r="D13" s="260" t="s">
        <v>1460</v>
      </c>
      <c r="E13" s="599" t="s">
        <v>1380</v>
      </c>
      <c r="F13" s="260" t="s">
        <v>1418</v>
      </c>
      <c r="G13" s="599" t="s">
        <v>1461</v>
      </c>
      <c r="H13" s="600" t="s">
        <v>31</v>
      </c>
      <c r="I13" s="595" t="s">
        <v>1462</v>
      </c>
      <c r="J13" s="252" t="s">
        <v>141</v>
      </c>
      <c r="K13" s="368"/>
    </row>
    <row r="14" spans="1:11" ht="162" customHeight="1">
      <c r="A14" s="114" t="s">
        <v>1454</v>
      </c>
      <c r="B14" s="613" t="s">
        <v>1181</v>
      </c>
      <c r="C14" s="614" t="s">
        <v>522</v>
      </c>
      <c r="D14" s="615" t="s">
        <v>1455</v>
      </c>
      <c r="E14" s="419" t="s">
        <v>1380</v>
      </c>
      <c r="F14" s="500" t="s">
        <v>629</v>
      </c>
      <c r="G14" s="331" t="s">
        <v>1456</v>
      </c>
      <c r="H14" s="333" t="s">
        <v>585</v>
      </c>
      <c r="I14" s="333" t="s">
        <v>1457</v>
      </c>
      <c r="J14" s="332" t="s">
        <v>141</v>
      </c>
      <c r="K14" s="368"/>
    </row>
    <row r="15" spans="1:11" ht="162" customHeight="1">
      <c r="A15" s="436" t="s">
        <v>1463</v>
      </c>
      <c r="B15" s="562" t="s">
        <v>1389</v>
      </c>
      <c r="C15" s="563" t="s">
        <v>1147</v>
      </c>
      <c r="D15" s="564" t="s">
        <v>1390</v>
      </c>
      <c r="E15" s="445" t="s">
        <v>89</v>
      </c>
      <c r="F15" s="445" t="s">
        <v>89</v>
      </c>
      <c r="G15" s="201" t="s">
        <v>1461</v>
      </c>
      <c r="H15" s="430" t="s">
        <v>31</v>
      </c>
      <c r="I15" s="196" t="s">
        <v>1462</v>
      </c>
      <c r="J15" s="101" t="s">
        <v>141</v>
      </c>
      <c r="K15" s="98"/>
    </row>
    <row r="16" spans="1:11" s="368" customFormat="1" ht="162" customHeight="1">
      <c r="A16" s="420" t="s">
        <v>1464</v>
      </c>
      <c r="B16" s="114" t="s">
        <v>99</v>
      </c>
      <c r="C16" s="114" t="s">
        <v>55</v>
      </c>
      <c r="D16" s="114" t="s">
        <v>1289</v>
      </c>
      <c r="E16" s="287" t="s">
        <v>89</v>
      </c>
      <c r="F16" s="413" t="s">
        <v>914</v>
      </c>
      <c r="G16" s="594" t="s">
        <v>1461</v>
      </c>
      <c r="H16" s="592" t="s">
        <v>31</v>
      </c>
      <c r="I16" s="410" t="s">
        <v>1462</v>
      </c>
      <c r="J16" s="536"/>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EC49E-B329-4A56-958B-3CAF500C2C86}">
  <dimension ref="A1:K16"/>
  <sheetViews>
    <sheetView topLeftCell="A15" zoomScaleNormal="60" zoomScaleSheetLayoutView="100" workbookViewId="0">
      <selection activeCell="E10" sqref="E10"/>
    </sheetView>
  </sheetViews>
  <sheetFormatPr defaultRowHeight="15"/>
  <cols>
    <col min="1" max="1" width="29.85546875" style="573" customWidth="1"/>
    <col min="2" max="2" width="56.140625" style="573" customWidth="1"/>
    <col min="3" max="3" width="38.7109375" style="573" customWidth="1"/>
    <col min="4" max="4" width="61"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1">
      <c r="A1" s="752"/>
      <c r="B1" s="752"/>
      <c r="C1" s="752"/>
      <c r="D1" s="752"/>
      <c r="E1" s="752"/>
      <c r="F1" s="752"/>
      <c r="G1" s="752"/>
      <c r="H1" s="752"/>
      <c r="I1" s="752"/>
      <c r="J1" s="752"/>
      <c r="K1" s="368"/>
    </row>
    <row r="2" spans="1:11" ht="23.25">
      <c r="A2" s="747" t="s">
        <v>0</v>
      </c>
      <c r="B2" s="747"/>
      <c r="C2" s="747"/>
      <c r="D2" s="747"/>
      <c r="E2" s="747"/>
      <c r="F2" s="747"/>
      <c r="G2" s="747"/>
      <c r="H2" s="747"/>
      <c r="I2" s="747"/>
      <c r="J2" s="747"/>
      <c r="K2" s="368"/>
    </row>
    <row r="3" spans="1:11" ht="27.75" customHeight="1">
      <c r="A3" s="681" t="s">
        <v>1</v>
      </c>
      <c r="B3" s="681" t="s">
        <v>2</v>
      </c>
      <c r="C3" s="682" t="s">
        <v>3</v>
      </c>
      <c r="D3" s="682"/>
      <c r="E3" s="681" t="s">
        <v>4</v>
      </c>
      <c r="F3" s="681" t="s">
        <v>5</v>
      </c>
      <c r="G3" s="312" t="s">
        <v>6</v>
      </c>
      <c r="H3" s="681" t="s">
        <v>7</v>
      </c>
      <c r="I3" s="681"/>
      <c r="J3" s="681" t="s">
        <v>8</v>
      </c>
      <c r="K3" s="368"/>
    </row>
    <row r="4" spans="1:11" ht="28.5">
      <c r="A4" s="753"/>
      <c r="B4" s="753"/>
      <c r="C4" s="247" t="s">
        <v>12</v>
      </c>
      <c r="D4" s="247" t="s">
        <v>13</v>
      </c>
      <c r="E4" s="753"/>
      <c r="F4" s="753"/>
      <c r="G4" s="574" t="s">
        <v>14</v>
      </c>
      <c r="H4" s="247" t="s">
        <v>15</v>
      </c>
      <c r="I4" s="247" t="s">
        <v>16</v>
      </c>
      <c r="J4" s="753"/>
      <c r="K4" s="368"/>
    </row>
    <row r="5" spans="1:11" ht="168" customHeight="1">
      <c r="A5" s="537">
        <v>46118</v>
      </c>
      <c r="B5" s="306" t="s">
        <v>678</v>
      </c>
      <c r="C5" s="306" t="s">
        <v>26</v>
      </c>
      <c r="D5" s="306" t="s">
        <v>1465</v>
      </c>
      <c r="E5" s="490" t="s">
        <v>1466</v>
      </c>
      <c r="F5" s="405" t="s">
        <v>1418</v>
      </c>
      <c r="G5" s="490" t="s">
        <v>1467</v>
      </c>
      <c r="H5" s="582" t="s">
        <v>763</v>
      </c>
      <c r="I5" s="405" t="s">
        <v>1468</v>
      </c>
      <c r="J5" s="306" t="s">
        <v>141</v>
      </c>
      <c r="K5" s="368"/>
    </row>
    <row r="6" spans="1:11" s="3" customFormat="1" ht="128.25" customHeight="1">
      <c r="A6" s="114" t="s">
        <v>1469</v>
      </c>
      <c r="B6" s="585" t="s">
        <v>1470</v>
      </c>
      <c r="C6" s="585" t="s">
        <v>737</v>
      </c>
      <c r="D6" s="586" t="s">
        <v>1471</v>
      </c>
      <c r="E6" s="578" t="s">
        <v>1466</v>
      </c>
      <c r="F6" s="587" t="s">
        <v>1472</v>
      </c>
      <c r="G6" s="588" t="s">
        <v>1473</v>
      </c>
      <c r="H6" s="587" t="s">
        <v>540</v>
      </c>
      <c r="I6" s="587" t="s">
        <v>1474</v>
      </c>
      <c r="J6" s="589" t="s">
        <v>141</v>
      </c>
      <c r="K6" s="98"/>
    </row>
    <row r="7" spans="1:11" s="3" customFormat="1" ht="128.25" customHeight="1">
      <c r="A7" s="114" t="s">
        <v>1475</v>
      </c>
      <c r="B7" s="330" t="s">
        <v>1476</v>
      </c>
      <c r="C7" s="334" t="s">
        <v>1477</v>
      </c>
      <c r="D7" s="333" t="s">
        <v>1478</v>
      </c>
      <c r="E7" s="331" t="s">
        <v>1479</v>
      </c>
      <c r="F7" s="466" t="s">
        <v>1480</v>
      </c>
      <c r="G7" s="331" t="s">
        <v>1473</v>
      </c>
      <c r="H7" s="466" t="s">
        <v>146</v>
      </c>
      <c r="I7" s="466" t="s">
        <v>1481</v>
      </c>
      <c r="J7" s="334" t="s">
        <v>141</v>
      </c>
      <c r="K7" s="98"/>
    </row>
    <row r="8" spans="1:11" s="368" customFormat="1" ht="205.5" customHeight="1">
      <c r="A8" s="420" t="s">
        <v>1482</v>
      </c>
      <c r="B8" s="583" t="s">
        <v>1483</v>
      </c>
      <c r="C8" s="583" t="s">
        <v>1484</v>
      </c>
      <c r="D8" s="266" t="s">
        <v>1485</v>
      </c>
      <c r="E8" s="201" t="s">
        <v>1466</v>
      </c>
      <c r="F8" s="101" t="s">
        <v>1486</v>
      </c>
      <c r="G8" s="201" t="s">
        <v>1467</v>
      </c>
      <c r="H8" s="430" t="s">
        <v>763</v>
      </c>
      <c r="I8" s="101" t="s">
        <v>1468</v>
      </c>
      <c r="J8" s="101" t="s">
        <v>141</v>
      </c>
    </row>
    <row r="9" spans="1:11" ht="228" customHeight="1">
      <c r="A9" s="537">
        <v>46120</v>
      </c>
      <c r="B9" s="306" t="s">
        <v>678</v>
      </c>
      <c r="C9" s="306" t="s">
        <v>26</v>
      </c>
      <c r="D9" s="306" t="s">
        <v>1487</v>
      </c>
      <c r="E9" s="490" t="s">
        <v>1138</v>
      </c>
      <c r="F9" s="405" t="s">
        <v>1418</v>
      </c>
      <c r="G9" s="490" t="s">
        <v>1488</v>
      </c>
      <c r="H9" s="582" t="s">
        <v>31</v>
      </c>
      <c r="I9" s="405" t="s">
        <v>1489</v>
      </c>
      <c r="J9" s="306" t="s">
        <v>141</v>
      </c>
      <c r="K9" s="368"/>
    </row>
    <row r="10" spans="1:11" ht="91.5" customHeight="1">
      <c r="A10" s="114" t="s">
        <v>1490</v>
      </c>
      <c r="B10" s="499" t="s">
        <v>1470</v>
      </c>
      <c r="C10" s="499" t="s">
        <v>737</v>
      </c>
      <c r="D10" s="500" t="s">
        <v>1471</v>
      </c>
      <c r="E10" s="419" t="s">
        <v>1138</v>
      </c>
      <c r="F10" s="333" t="s">
        <v>1472</v>
      </c>
      <c r="G10" s="331" t="s">
        <v>1491</v>
      </c>
      <c r="H10" s="333" t="s">
        <v>41</v>
      </c>
      <c r="I10" s="333" t="s">
        <v>1492</v>
      </c>
      <c r="J10" s="332" t="s">
        <v>141</v>
      </c>
      <c r="K10" s="368"/>
    </row>
    <row r="11" spans="1:11" s="3" customFormat="1" ht="125.25" customHeight="1">
      <c r="A11" s="114" t="s">
        <v>1493</v>
      </c>
      <c r="B11" s="330" t="s">
        <v>1476</v>
      </c>
      <c r="C11" s="334" t="s">
        <v>1477</v>
      </c>
      <c r="D11" s="333" t="s">
        <v>1494</v>
      </c>
      <c r="E11" s="331" t="s">
        <v>1479</v>
      </c>
      <c r="F11" s="466" t="s">
        <v>1480</v>
      </c>
      <c r="G11" s="331" t="s">
        <v>1491</v>
      </c>
      <c r="H11" s="333" t="s">
        <v>540</v>
      </c>
      <c r="I11" s="466" t="s">
        <v>1495</v>
      </c>
      <c r="J11" s="334" t="s">
        <v>141</v>
      </c>
      <c r="K11" s="98"/>
    </row>
    <row r="12" spans="1:11" s="368" customFormat="1" ht="183.75" customHeight="1">
      <c r="A12" s="420" t="s">
        <v>1496</v>
      </c>
      <c r="B12" s="583" t="s">
        <v>1483</v>
      </c>
      <c r="C12" s="583" t="s">
        <v>1484</v>
      </c>
      <c r="D12" s="266" t="s">
        <v>1497</v>
      </c>
      <c r="E12" s="201" t="s">
        <v>1138</v>
      </c>
      <c r="F12" s="101" t="s">
        <v>1486</v>
      </c>
      <c r="G12" s="201" t="s">
        <v>1488</v>
      </c>
      <c r="H12" s="430" t="s">
        <v>31</v>
      </c>
      <c r="I12" s="101" t="s">
        <v>1489</v>
      </c>
      <c r="J12" s="101" t="s">
        <v>141</v>
      </c>
    </row>
    <row r="13" spans="1:11" ht="151.5" customHeight="1">
      <c r="A13" s="537">
        <v>46122</v>
      </c>
      <c r="B13" s="306" t="s">
        <v>678</v>
      </c>
      <c r="C13" s="306" t="s">
        <v>26</v>
      </c>
      <c r="D13" s="306" t="s">
        <v>1498</v>
      </c>
      <c r="E13" s="490" t="s">
        <v>1104</v>
      </c>
      <c r="F13" s="306" t="s">
        <v>1418</v>
      </c>
      <c r="G13" s="490" t="s">
        <v>1499</v>
      </c>
      <c r="H13" s="582" t="s">
        <v>31</v>
      </c>
      <c r="I13" s="306" t="s">
        <v>1500</v>
      </c>
      <c r="J13" s="306" t="s">
        <v>141</v>
      </c>
      <c r="K13" s="368"/>
    </row>
    <row r="14" spans="1:11" ht="162" customHeight="1">
      <c r="A14" s="114" t="s">
        <v>1501</v>
      </c>
      <c r="B14" s="499" t="s">
        <v>1470</v>
      </c>
      <c r="C14" s="499" t="s">
        <v>737</v>
      </c>
      <c r="D14" s="500" t="s">
        <v>1502</v>
      </c>
      <c r="E14" s="419" t="s">
        <v>1104</v>
      </c>
      <c r="F14" s="333" t="s">
        <v>1472</v>
      </c>
      <c r="G14" s="331" t="s">
        <v>1503</v>
      </c>
      <c r="H14" s="333" t="s">
        <v>41</v>
      </c>
      <c r="I14" s="333" t="s">
        <v>1504</v>
      </c>
      <c r="J14" s="332" t="s">
        <v>141</v>
      </c>
      <c r="K14" s="368"/>
    </row>
    <row r="15" spans="1:11" ht="162" customHeight="1">
      <c r="A15" s="114" t="s">
        <v>1505</v>
      </c>
      <c r="B15" s="330" t="s">
        <v>1476</v>
      </c>
      <c r="C15" s="334" t="s">
        <v>1477</v>
      </c>
      <c r="D15" s="333" t="s">
        <v>1506</v>
      </c>
      <c r="E15" s="331" t="s">
        <v>1479</v>
      </c>
      <c r="F15" s="466" t="s">
        <v>1480</v>
      </c>
      <c r="G15" s="331" t="s">
        <v>1503</v>
      </c>
      <c r="H15" s="333" t="s">
        <v>540</v>
      </c>
      <c r="I15" s="466" t="s">
        <v>1507</v>
      </c>
      <c r="J15" s="334" t="s">
        <v>141</v>
      </c>
      <c r="K15" s="98"/>
    </row>
    <row r="16" spans="1:11" s="368" customFormat="1" ht="162" customHeight="1">
      <c r="A16" s="420" t="s">
        <v>1508</v>
      </c>
      <c r="B16" s="536" t="s">
        <v>1483</v>
      </c>
      <c r="C16" s="536" t="s">
        <v>1484</v>
      </c>
      <c r="D16" s="584" t="s">
        <v>1485</v>
      </c>
      <c r="E16" s="201" t="s">
        <v>1104</v>
      </c>
      <c r="F16" s="196" t="s">
        <v>1486</v>
      </c>
      <c r="G16" s="201" t="s">
        <v>1499</v>
      </c>
      <c r="H16" s="430" t="s">
        <v>31</v>
      </c>
      <c r="I16" s="196" t="s">
        <v>1500</v>
      </c>
      <c r="J16" s="536"/>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C69D3-AC9B-4CE3-83CD-A0EA5F134568}">
  <sheetPr>
    <tabColor theme="8" tint="0.79998168889431442"/>
  </sheetPr>
  <dimension ref="A1:K16"/>
  <sheetViews>
    <sheetView zoomScaleNormal="60" zoomScaleSheetLayoutView="100" workbookViewId="0">
      <selection activeCell="D6" sqref="D6"/>
    </sheetView>
  </sheetViews>
  <sheetFormatPr defaultRowHeight="15"/>
  <cols>
    <col min="1" max="1" width="29.85546875" style="573" customWidth="1"/>
    <col min="2" max="2" width="56.140625" style="573" customWidth="1"/>
    <col min="3" max="3" width="38.7109375" style="573" customWidth="1"/>
    <col min="4" max="4" width="61"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1">
      <c r="A1" s="679"/>
      <c r="B1" s="679"/>
      <c r="C1" s="679"/>
      <c r="D1" s="679"/>
      <c r="E1" s="679"/>
      <c r="F1" s="679"/>
      <c r="G1" s="679"/>
      <c r="H1" s="679"/>
      <c r="I1" s="679"/>
      <c r="J1" s="679"/>
      <c r="K1" s="368"/>
    </row>
    <row r="2" spans="1:11" ht="23.25">
      <c r="A2" s="754" t="s">
        <v>0</v>
      </c>
      <c r="B2" s="754"/>
      <c r="C2" s="754"/>
      <c r="D2" s="754"/>
      <c r="E2" s="754"/>
      <c r="F2" s="754"/>
      <c r="G2" s="754"/>
      <c r="H2" s="754"/>
      <c r="I2" s="754"/>
      <c r="J2" s="754"/>
      <c r="K2" s="368"/>
    </row>
    <row r="3" spans="1:11" ht="27.75" customHeight="1">
      <c r="A3" s="681" t="s">
        <v>1</v>
      </c>
      <c r="B3" s="681" t="s">
        <v>2</v>
      </c>
      <c r="C3" s="682" t="s">
        <v>3</v>
      </c>
      <c r="D3" s="682"/>
      <c r="E3" s="681" t="s">
        <v>4</v>
      </c>
      <c r="F3" s="681" t="s">
        <v>5</v>
      </c>
      <c r="G3" s="312" t="s">
        <v>6</v>
      </c>
      <c r="H3" s="681" t="s">
        <v>7</v>
      </c>
      <c r="I3" s="681"/>
      <c r="J3" s="681" t="s">
        <v>8</v>
      </c>
      <c r="K3" s="368"/>
    </row>
    <row r="4" spans="1:11" ht="28.5">
      <c r="A4" s="681"/>
      <c r="B4" s="681"/>
      <c r="C4" s="312" t="s">
        <v>12</v>
      </c>
      <c r="D4" s="312" t="s">
        <v>13</v>
      </c>
      <c r="E4" s="681"/>
      <c r="F4" s="681"/>
      <c r="G4" s="603" t="s">
        <v>14</v>
      </c>
      <c r="H4" s="312" t="s">
        <v>15</v>
      </c>
      <c r="I4" s="312" t="s">
        <v>16</v>
      </c>
      <c r="J4" s="681"/>
      <c r="K4" s="368"/>
    </row>
    <row r="5" spans="1:11" ht="168" customHeight="1">
      <c r="A5" s="507">
        <v>46132</v>
      </c>
      <c r="B5" s="505" t="s">
        <v>678</v>
      </c>
      <c r="C5" s="505" t="s">
        <v>26</v>
      </c>
      <c r="D5" s="505" t="s">
        <v>1509</v>
      </c>
      <c r="E5" s="508" t="s">
        <v>1256</v>
      </c>
      <c r="F5" s="601" t="s">
        <v>1418</v>
      </c>
      <c r="G5" s="508" t="s">
        <v>1510</v>
      </c>
      <c r="H5" s="602" t="s">
        <v>763</v>
      </c>
      <c r="I5" s="601" t="s">
        <v>1511</v>
      </c>
      <c r="J5" s="505" t="s">
        <v>141</v>
      </c>
      <c r="K5" s="368"/>
    </row>
    <row r="6" spans="1:11" s="3" customFormat="1" ht="128.25" customHeight="1">
      <c r="A6" s="114" t="s">
        <v>1512</v>
      </c>
      <c r="B6" s="613" t="s">
        <v>653</v>
      </c>
      <c r="C6" s="616" t="s">
        <v>737</v>
      </c>
      <c r="D6" s="617" t="s">
        <v>1513</v>
      </c>
      <c r="E6" s="617" t="s">
        <v>1256</v>
      </c>
      <c r="F6" s="500" t="s">
        <v>1514</v>
      </c>
      <c r="G6" s="317" t="s">
        <v>1515</v>
      </c>
      <c r="H6" s="367" t="s">
        <v>540</v>
      </c>
      <c r="I6" s="367" t="s">
        <v>1516</v>
      </c>
      <c r="J6" s="267" t="s">
        <v>141</v>
      </c>
      <c r="K6" s="98"/>
    </row>
    <row r="7" spans="1:11" s="3" customFormat="1" ht="122.25" customHeight="1">
      <c r="A7" s="114" t="s">
        <v>1517</v>
      </c>
      <c r="B7" s="419" t="s">
        <v>1518</v>
      </c>
      <c r="C7" s="114" t="s">
        <v>1147</v>
      </c>
      <c r="D7" s="419" t="s">
        <v>1519</v>
      </c>
      <c r="E7" s="287" t="s">
        <v>67</v>
      </c>
      <c r="F7" s="287" t="s">
        <v>67</v>
      </c>
      <c r="G7" s="201" t="s">
        <v>1510</v>
      </c>
      <c r="H7" s="430" t="s">
        <v>763</v>
      </c>
      <c r="I7" s="196" t="s">
        <v>1511</v>
      </c>
      <c r="J7" s="101" t="s">
        <v>141</v>
      </c>
      <c r="K7" s="98"/>
    </row>
    <row r="8" spans="1:11" s="368" customFormat="1" ht="145.5" customHeight="1">
      <c r="A8" s="420" t="s">
        <v>1520</v>
      </c>
      <c r="B8" s="114" t="s">
        <v>274</v>
      </c>
      <c r="C8" s="114" t="s">
        <v>55</v>
      </c>
      <c r="D8" s="116" t="s">
        <v>1253</v>
      </c>
      <c r="E8" s="508" t="s">
        <v>1256</v>
      </c>
      <c r="F8" s="386" t="s">
        <v>1254</v>
      </c>
      <c r="G8" s="508" t="s">
        <v>1510</v>
      </c>
      <c r="H8" s="602" t="s">
        <v>763</v>
      </c>
      <c r="I8" s="101"/>
      <c r="J8" s="101"/>
    </row>
    <row r="9" spans="1:11" ht="228" customHeight="1">
      <c r="A9" s="507">
        <v>46134</v>
      </c>
      <c r="B9" s="505" t="s">
        <v>678</v>
      </c>
      <c r="C9" s="505" t="s">
        <v>26</v>
      </c>
      <c r="D9" s="505" t="s">
        <v>1521</v>
      </c>
      <c r="E9" s="619" t="s">
        <v>1241</v>
      </c>
      <c r="F9" s="620" t="s">
        <v>1418</v>
      </c>
      <c r="G9" s="508" t="s">
        <v>1522</v>
      </c>
      <c r="H9" s="602" t="s">
        <v>31</v>
      </c>
      <c r="I9" s="601" t="s">
        <v>1523</v>
      </c>
      <c r="J9" s="505" t="s">
        <v>141</v>
      </c>
      <c r="K9" s="368"/>
    </row>
    <row r="10" spans="1:11" ht="91.5" customHeight="1">
      <c r="A10" s="114" t="s">
        <v>1524</v>
      </c>
      <c r="B10" s="613" t="s">
        <v>653</v>
      </c>
      <c r="C10" s="616" t="s">
        <v>737</v>
      </c>
      <c r="D10" s="618" t="s">
        <v>1513</v>
      </c>
      <c r="E10" s="269" t="s">
        <v>1241</v>
      </c>
      <c r="F10" s="486" t="s">
        <v>1246</v>
      </c>
      <c r="G10" s="339" t="s">
        <v>1525</v>
      </c>
      <c r="H10" s="367" t="s">
        <v>540</v>
      </c>
      <c r="I10" s="367" t="s">
        <v>1526</v>
      </c>
      <c r="J10" s="267" t="s">
        <v>141</v>
      </c>
      <c r="K10" s="368"/>
    </row>
    <row r="11" spans="1:11" s="3" customFormat="1" ht="125.25" customHeight="1">
      <c r="A11" s="114" t="s">
        <v>1527</v>
      </c>
      <c r="B11" s="419" t="s">
        <v>1518</v>
      </c>
      <c r="C11" s="114" t="s">
        <v>1147</v>
      </c>
      <c r="D11" s="542" t="s">
        <v>1519</v>
      </c>
      <c r="E11" s="269" t="s">
        <v>132</v>
      </c>
      <c r="F11" s="486" t="s">
        <v>132</v>
      </c>
      <c r="G11" s="339" t="s">
        <v>1525</v>
      </c>
      <c r="H11" s="367" t="s">
        <v>540</v>
      </c>
      <c r="I11" s="367" t="s">
        <v>1526</v>
      </c>
      <c r="J11" s="267" t="s">
        <v>141</v>
      </c>
      <c r="K11" s="98"/>
    </row>
    <row r="12" spans="1:11" s="368" customFormat="1" ht="108.75" customHeight="1">
      <c r="A12" s="420" t="s">
        <v>1528</v>
      </c>
      <c r="B12" s="114" t="s">
        <v>274</v>
      </c>
      <c r="C12" s="114" t="s">
        <v>55</v>
      </c>
      <c r="D12" s="116" t="s">
        <v>1253</v>
      </c>
      <c r="E12" s="530" t="s">
        <v>1241</v>
      </c>
      <c r="F12" s="621" t="s">
        <v>1254</v>
      </c>
      <c r="G12" s="508" t="s">
        <v>1522</v>
      </c>
      <c r="H12" s="602" t="s">
        <v>31</v>
      </c>
      <c r="I12" s="196"/>
      <c r="J12" s="101"/>
    </row>
    <row r="13" spans="1:11" ht="165" customHeight="1">
      <c r="A13" s="507">
        <v>46136</v>
      </c>
      <c r="B13" s="505" t="s">
        <v>678</v>
      </c>
      <c r="C13" s="505" t="s">
        <v>26</v>
      </c>
      <c r="D13" s="505" t="s">
        <v>1529</v>
      </c>
      <c r="E13" s="508" t="s">
        <v>1530</v>
      </c>
      <c r="F13" s="505" t="s">
        <v>1418</v>
      </c>
      <c r="G13" s="508" t="s">
        <v>1531</v>
      </c>
      <c r="H13" s="602" t="s">
        <v>31</v>
      </c>
      <c r="I13" s="601" t="s">
        <v>1532</v>
      </c>
      <c r="J13" s="505" t="s">
        <v>141</v>
      </c>
      <c r="K13" s="368"/>
    </row>
    <row r="14" spans="1:11" ht="162" customHeight="1">
      <c r="A14" s="114" t="s">
        <v>1533</v>
      </c>
      <c r="B14" s="613" t="s">
        <v>653</v>
      </c>
      <c r="C14" s="616" t="s">
        <v>737</v>
      </c>
      <c r="D14" s="617" t="s">
        <v>1513</v>
      </c>
      <c r="E14" s="317" t="s">
        <v>1530</v>
      </c>
      <c r="F14" s="500" t="s">
        <v>1246</v>
      </c>
      <c r="G14" s="317" t="s">
        <v>1525</v>
      </c>
      <c r="H14" s="367" t="s">
        <v>540</v>
      </c>
      <c r="I14" s="367" t="s">
        <v>1534</v>
      </c>
      <c r="J14" s="267" t="s">
        <v>141</v>
      </c>
      <c r="K14" s="368"/>
    </row>
    <row r="15" spans="1:11" ht="162" customHeight="1">
      <c r="A15" s="114" t="s">
        <v>1535</v>
      </c>
      <c r="B15" s="419" t="s">
        <v>1518</v>
      </c>
      <c r="C15" s="114" t="s">
        <v>1147</v>
      </c>
      <c r="D15" s="419" t="s">
        <v>1519</v>
      </c>
      <c r="E15" s="287" t="s">
        <v>132</v>
      </c>
      <c r="F15" s="500" t="s">
        <v>132</v>
      </c>
      <c r="G15" s="317" t="s">
        <v>1525</v>
      </c>
      <c r="H15" s="367" t="s">
        <v>540</v>
      </c>
      <c r="I15" s="367" t="s">
        <v>1534</v>
      </c>
      <c r="J15" s="267" t="s">
        <v>141</v>
      </c>
      <c r="K15" s="98"/>
    </row>
    <row r="16" spans="1:11" s="368" customFormat="1" ht="162" customHeight="1">
      <c r="A16" s="420" t="s">
        <v>1536</v>
      </c>
      <c r="B16" s="114" t="s">
        <v>274</v>
      </c>
      <c r="C16" s="114" t="s">
        <v>55</v>
      </c>
      <c r="D16" s="116" t="s">
        <v>1253</v>
      </c>
      <c r="E16" s="508" t="s">
        <v>1530</v>
      </c>
      <c r="F16" s="386" t="s">
        <v>1254</v>
      </c>
      <c r="G16" s="508" t="s">
        <v>1531</v>
      </c>
      <c r="H16" s="602" t="s">
        <v>31</v>
      </c>
      <c r="I16" s="410"/>
      <c r="J16" s="101"/>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B191-57EE-4963-AF33-B98B16146E16}">
  <sheetPr>
    <tabColor theme="7" tint="0.59999389629810485"/>
  </sheetPr>
  <dimension ref="A1:K12"/>
  <sheetViews>
    <sheetView topLeftCell="A9" zoomScaleNormal="60" zoomScaleSheetLayoutView="100" workbookViewId="0">
      <selection activeCell="E7" sqref="E7"/>
    </sheetView>
  </sheetViews>
  <sheetFormatPr defaultRowHeight="15"/>
  <cols>
    <col min="1" max="1" width="29.85546875" style="573" customWidth="1"/>
    <col min="2" max="2" width="56.140625" style="573" customWidth="1"/>
    <col min="3" max="3" width="38.7109375" style="573" customWidth="1"/>
    <col min="4" max="4" width="61"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1">
      <c r="A1" s="679"/>
      <c r="B1" s="679"/>
      <c r="C1" s="679"/>
      <c r="D1" s="679"/>
      <c r="E1" s="679"/>
      <c r="F1" s="679"/>
      <c r="G1" s="679"/>
      <c r="H1" s="679"/>
      <c r="I1" s="679"/>
      <c r="J1" s="679"/>
      <c r="K1" s="368"/>
    </row>
    <row r="2" spans="1:11" ht="23.25">
      <c r="A2" s="680" t="s">
        <v>0</v>
      </c>
      <c r="B2" s="680"/>
      <c r="C2" s="680"/>
      <c r="D2" s="680"/>
      <c r="E2" s="680"/>
      <c r="F2" s="680"/>
      <c r="G2" s="680"/>
      <c r="H2" s="680"/>
      <c r="I2" s="680"/>
      <c r="J2" s="680"/>
      <c r="K2" s="368"/>
    </row>
    <row r="3" spans="1:11" ht="27.75" customHeight="1">
      <c r="A3" s="681" t="s">
        <v>1</v>
      </c>
      <c r="B3" s="681" t="s">
        <v>2</v>
      </c>
      <c r="C3" s="682" t="s">
        <v>3</v>
      </c>
      <c r="D3" s="682"/>
      <c r="E3" s="681" t="s">
        <v>4</v>
      </c>
      <c r="F3" s="681" t="s">
        <v>5</v>
      </c>
      <c r="G3" s="312" t="s">
        <v>6</v>
      </c>
      <c r="H3" s="681" t="s">
        <v>7</v>
      </c>
      <c r="I3" s="681"/>
      <c r="J3" s="681" t="s">
        <v>8</v>
      </c>
      <c r="K3" s="368"/>
    </row>
    <row r="4" spans="1:11" ht="28.5">
      <c r="A4" s="681"/>
      <c r="B4" s="681"/>
      <c r="C4" s="312" t="s">
        <v>12</v>
      </c>
      <c r="D4" s="312" t="s">
        <v>13</v>
      </c>
      <c r="E4" s="681"/>
      <c r="F4" s="681"/>
      <c r="G4" s="603" t="s">
        <v>14</v>
      </c>
      <c r="H4" s="312" t="s">
        <v>15</v>
      </c>
      <c r="I4" s="312" t="s">
        <v>16</v>
      </c>
      <c r="J4" s="681"/>
      <c r="K4" s="368"/>
    </row>
    <row r="5" spans="1:11" ht="168" customHeight="1">
      <c r="A5" s="537">
        <v>46139</v>
      </c>
      <c r="B5" s="306" t="s">
        <v>678</v>
      </c>
      <c r="C5" s="306" t="s">
        <v>26</v>
      </c>
      <c r="D5" s="306" t="s">
        <v>1537</v>
      </c>
      <c r="E5" s="490" t="s">
        <v>1373</v>
      </c>
      <c r="F5" s="405" t="s">
        <v>1418</v>
      </c>
      <c r="G5" s="490" t="s">
        <v>1538</v>
      </c>
      <c r="H5" s="582" t="s">
        <v>763</v>
      </c>
      <c r="I5" s="405" t="s">
        <v>1539</v>
      </c>
      <c r="J5" s="306" t="s">
        <v>141</v>
      </c>
      <c r="K5" s="368"/>
    </row>
    <row r="6" spans="1:11" s="3" customFormat="1" ht="128.25" customHeight="1">
      <c r="A6" s="114" t="s">
        <v>1540</v>
      </c>
      <c r="B6" s="269"/>
      <c r="C6" s="268"/>
      <c r="D6" s="269"/>
      <c r="E6" s="269"/>
      <c r="F6" s="486"/>
      <c r="G6" s="317"/>
      <c r="H6" s="268"/>
      <c r="I6" s="268"/>
      <c r="J6" s="287"/>
      <c r="K6" s="98"/>
    </row>
    <row r="7" spans="1:11" s="3" customFormat="1" ht="152.25" customHeight="1">
      <c r="A7" s="436" t="s">
        <v>1541</v>
      </c>
      <c r="B7" s="419" t="s">
        <v>1426</v>
      </c>
      <c r="C7" s="114" t="s">
        <v>1147</v>
      </c>
      <c r="D7" s="434" t="s">
        <v>1542</v>
      </c>
      <c r="E7" s="445" t="s">
        <v>38</v>
      </c>
      <c r="F7" s="445" t="s">
        <v>38</v>
      </c>
      <c r="G7" s="201" t="s">
        <v>1538</v>
      </c>
      <c r="H7" s="430" t="s">
        <v>763</v>
      </c>
      <c r="I7" s="196" t="s">
        <v>1539</v>
      </c>
      <c r="J7" s="101" t="s">
        <v>141</v>
      </c>
      <c r="K7" s="98"/>
    </row>
    <row r="8" spans="1:11" s="368" customFormat="1" ht="145.5" customHeight="1">
      <c r="A8" s="420" t="s">
        <v>1543</v>
      </c>
      <c r="B8" s="101" t="s">
        <v>135</v>
      </c>
      <c r="C8" s="101" t="s">
        <v>788</v>
      </c>
      <c r="D8" s="419" t="s">
        <v>1544</v>
      </c>
      <c r="E8" s="490" t="s">
        <v>1373</v>
      </c>
      <c r="F8" s="373" t="s">
        <v>1355</v>
      </c>
      <c r="G8" s="490" t="s">
        <v>1538</v>
      </c>
      <c r="H8" s="582" t="s">
        <v>763</v>
      </c>
      <c r="I8" s="536"/>
      <c r="J8" s="101"/>
    </row>
    <row r="9" spans="1:11" ht="228" customHeight="1">
      <c r="A9" s="538">
        <v>46141</v>
      </c>
      <c r="B9" s="539" t="s">
        <v>678</v>
      </c>
      <c r="C9" s="539" t="s">
        <v>26</v>
      </c>
      <c r="D9" s="539" t="s">
        <v>1545</v>
      </c>
      <c r="E9" s="540" t="s">
        <v>1316</v>
      </c>
      <c r="F9" s="622" t="s">
        <v>1418</v>
      </c>
      <c r="G9" s="540" t="s">
        <v>1546</v>
      </c>
      <c r="H9" s="623" t="s">
        <v>31</v>
      </c>
      <c r="I9" s="405" t="s">
        <v>1547</v>
      </c>
      <c r="J9" s="306" t="s">
        <v>141</v>
      </c>
      <c r="K9" s="368"/>
    </row>
    <row r="10" spans="1:11" ht="91.5" customHeight="1">
      <c r="A10" s="114" t="s">
        <v>1548</v>
      </c>
      <c r="B10" s="269"/>
      <c r="C10" s="268"/>
      <c r="D10" s="269"/>
      <c r="E10" s="269"/>
      <c r="F10" s="486"/>
      <c r="G10" s="317"/>
      <c r="H10" s="268"/>
      <c r="I10" s="268"/>
      <c r="J10" s="287"/>
      <c r="K10" s="368"/>
    </row>
    <row r="11" spans="1:11" s="3" customFormat="1" ht="125.25" customHeight="1">
      <c r="A11" s="436" t="s">
        <v>1549</v>
      </c>
      <c r="B11" s="419" t="s">
        <v>1426</v>
      </c>
      <c r="C11" s="114" t="s">
        <v>1147</v>
      </c>
      <c r="D11" s="434" t="s">
        <v>1550</v>
      </c>
      <c r="E11" s="445" t="s">
        <v>38</v>
      </c>
      <c r="F11" s="445" t="s">
        <v>38</v>
      </c>
      <c r="G11" s="477" t="s">
        <v>1546</v>
      </c>
      <c r="H11" s="625" t="s">
        <v>31</v>
      </c>
      <c r="I11" s="196" t="s">
        <v>1547</v>
      </c>
      <c r="J11" s="101" t="s">
        <v>141</v>
      </c>
      <c r="K11" s="98"/>
    </row>
    <row r="12" spans="1:11" s="368" customFormat="1" ht="108.75" customHeight="1">
      <c r="A12" s="420" t="s">
        <v>1551</v>
      </c>
      <c r="B12" s="101" t="s">
        <v>135</v>
      </c>
      <c r="C12" s="101" t="s">
        <v>788</v>
      </c>
      <c r="D12" s="419" t="s">
        <v>1552</v>
      </c>
      <c r="E12" s="490" t="s">
        <v>1316</v>
      </c>
      <c r="F12" s="373" t="s">
        <v>1355</v>
      </c>
      <c r="G12" s="490" t="s">
        <v>1546</v>
      </c>
      <c r="H12" s="582" t="s">
        <v>31</v>
      </c>
      <c r="I12" s="624"/>
      <c r="J12" s="114"/>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9046-0F0F-4A32-8863-38E73CFF4436}">
  <sheetPr>
    <tabColor theme="6" tint="0.59999389629810485"/>
  </sheetPr>
  <dimension ref="A1:L16"/>
  <sheetViews>
    <sheetView topLeftCell="A12" zoomScaleNormal="60" zoomScaleSheetLayoutView="100" workbookViewId="0">
      <selection activeCell="A9" sqref="A9"/>
    </sheetView>
  </sheetViews>
  <sheetFormatPr defaultRowHeight="15"/>
  <cols>
    <col min="1" max="1" width="32.28515625" style="573" customWidth="1"/>
    <col min="2" max="2" width="43.85546875" style="573" customWidth="1"/>
    <col min="3" max="3" width="27.28515625" style="573" customWidth="1"/>
    <col min="4" max="4" width="42.140625" style="573" customWidth="1"/>
    <col min="5" max="5" width="30.140625" style="573" customWidth="1"/>
    <col min="6" max="6" width="29.28515625" style="573" customWidth="1"/>
    <col min="7" max="7" width="33" style="573" customWidth="1"/>
    <col min="8" max="8" width="24" style="573" customWidth="1"/>
    <col min="9" max="9" width="77.5703125" style="573" customWidth="1"/>
    <col min="10" max="10" width="42.5703125" style="573" customWidth="1"/>
    <col min="11" max="16384" width="9.140625" style="573"/>
  </cols>
  <sheetData>
    <row r="1" spans="1:12">
      <c r="A1" s="679"/>
      <c r="B1" s="679"/>
      <c r="C1" s="679"/>
      <c r="D1" s="679"/>
      <c r="E1" s="679"/>
      <c r="F1" s="679"/>
      <c r="G1" s="679"/>
      <c r="H1" s="679"/>
      <c r="I1" s="679"/>
      <c r="J1" s="679"/>
      <c r="K1" s="368"/>
    </row>
    <row r="2" spans="1:12" ht="23.25">
      <c r="A2" s="680" t="s">
        <v>0</v>
      </c>
      <c r="B2" s="680"/>
      <c r="C2" s="680"/>
      <c r="D2" s="680"/>
      <c r="E2" s="680"/>
      <c r="F2" s="680"/>
      <c r="G2" s="680"/>
      <c r="H2" s="680"/>
      <c r="I2" s="680"/>
      <c r="J2" s="680"/>
      <c r="K2" s="368"/>
    </row>
    <row r="3" spans="1:12" ht="27.75" customHeight="1">
      <c r="A3" s="681" t="s">
        <v>1</v>
      </c>
      <c r="B3" s="681" t="s">
        <v>2</v>
      </c>
      <c r="C3" s="682" t="s">
        <v>3</v>
      </c>
      <c r="D3" s="682"/>
      <c r="E3" s="681" t="s">
        <v>4</v>
      </c>
      <c r="F3" s="681" t="s">
        <v>5</v>
      </c>
      <c r="G3" s="312" t="s">
        <v>6</v>
      </c>
      <c r="H3" s="681" t="s">
        <v>7</v>
      </c>
      <c r="I3" s="681"/>
      <c r="J3" s="681" t="s">
        <v>8</v>
      </c>
      <c r="K3" s="368"/>
    </row>
    <row r="4" spans="1:12" ht="28.5">
      <c r="A4" s="681"/>
      <c r="B4" s="681"/>
      <c r="C4" s="312" t="s">
        <v>12</v>
      </c>
      <c r="D4" s="312" t="s">
        <v>13</v>
      </c>
      <c r="E4" s="681"/>
      <c r="F4" s="681"/>
      <c r="G4" s="603" t="s">
        <v>14</v>
      </c>
      <c r="H4" s="312" t="s">
        <v>15</v>
      </c>
      <c r="I4" s="312" t="s">
        <v>16</v>
      </c>
      <c r="J4" s="681"/>
      <c r="K4" s="368"/>
    </row>
    <row r="5" spans="1:12" ht="96.75" customHeight="1">
      <c r="A5" s="627">
        <v>46146</v>
      </c>
      <c r="B5" s="626" t="s">
        <v>1553</v>
      </c>
      <c r="C5" s="626" t="s">
        <v>26</v>
      </c>
      <c r="D5" s="626" t="s">
        <v>1554</v>
      </c>
      <c r="E5" s="626" t="s">
        <v>1555</v>
      </c>
      <c r="F5" s="626" t="s">
        <v>1556</v>
      </c>
      <c r="G5" s="628" t="s">
        <v>1557</v>
      </c>
      <c r="H5" s="629" t="s">
        <v>585</v>
      </c>
      <c r="I5" s="626" t="s">
        <v>1558</v>
      </c>
      <c r="J5" s="628" t="s">
        <v>141</v>
      </c>
      <c r="K5" s="368"/>
    </row>
    <row r="6" spans="1:12" s="3" customFormat="1" ht="96.75" customHeight="1">
      <c r="A6" s="436" t="s">
        <v>1559</v>
      </c>
      <c r="B6" s="637" t="s">
        <v>1560</v>
      </c>
      <c r="C6" s="525" t="s">
        <v>1561</v>
      </c>
      <c r="D6" s="637" t="s">
        <v>1562</v>
      </c>
      <c r="E6" s="637" t="s">
        <v>1555</v>
      </c>
      <c r="F6" s="638" t="s">
        <v>1556</v>
      </c>
      <c r="G6" s="638" t="s">
        <v>1563</v>
      </c>
      <c r="H6" s="638" t="s">
        <v>585</v>
      </c>
      <c r="I6" s="632" t="s">
        <v>1564</v>
      </c>
      <c r="J6" s="633" t="s">
        <v>141</v>
      </c>
      <c r="K6" s="98"/>
    </row>
    <row r="7" spans="1:12" s="3" customFormat="1" ht="105.75" customHeight="1">
      <c r="A7" s="114" t="s">
        <v>1565</v>
      </c>
      <c r="B7" s="639" t="s">
        <v>1566</v>
      </c>
      <c r="C7" s="640" t="s">
        <v>1567</v>
      </c>
      <c r="D7" s="640" t="s">
        <v>1568</v>
      </c>
      <c r="E7" s="640" t="s">
        <v>1569</v>
      </c>
      <c r="F7" s="279" t="s">
        <v>1570</v>
      </c>
      <c r="G7" s="641" t="s">
        <v>1571</v>
      </c>
      <c r="H7" s="641" t="s">
        <v>585</v>
      </c>
      <c r="I7" s="632" t="s">
        <v>1564</v>
      </c>
      <c r="J7" s="633" t="s">
        <v>141</v>
      </c>
      <c r="K7" s="98"/>
    </row>
    <row r="8" spans="1:12" s="368" customFormat="1" ht="96.75" customHeight="1">
      <c r="A8" s="420" t="s">
        <v>1572</v>
      </c>
      <c r="B8" s="116" t="s">
        <v>258</v>
      </c>
      <c r="C8" s="114" t="s">
        <v>1086</v>
      </c>
      <c r="D8" s="114" t="s">
        <v>1544</v>
      </c>
      <c r="E8" s="269" t="s">
        <v>1555</v>
      </c>
      <c r="F8" s="426" t="s">
        <v>1151</v>
      </c>
      <c r="G8" s="634" t="s">
        <v>1563</v>
      </c>
      <c r="H8" s="634" t="s">
        <v>585</v>
      </c>
      <c r="I8" s="536"/>
      <c r="J8" s="101"/>
    </row>
    <row r="9" spans="1:12" s="631" customFormat="1" ht="96.75" customHeight="1">
      <c r="A9" s="627">
        <v>46148</v>
      </c>
      <c r="B9" s="626" t="s">
        <v>1553</v>
      </c>
      <c r="C9" s="628" t="s">
        <v>26</v>
      </c>
      <c r="D9" s="626" t="s">
        <v>1573</v>
      </c>
      <c r="E9" s="626" t="s">
        <v>1223</v>
      </c>
      <c r="F9" s="626" t="s">
        <v>1556</v>
      </c>
      <c r="G9" s="626" t="s">
        <v>1574</v>
      </c>
      <c r="H9" s="635" t="s">
        <v>1575</v>
      </c>
      <c r="I9" s="636" t="s">
        <v>1576</v>
      </c>
      <c r="J9" s="628" t="s">
        <v>141</v>
      </c>
      <c r="K9" s="630"/>
    </row>
    <row r="10" spans="1:12" ht="96.75" customHeight="1">
      <c r="A10" s="114" t="s">
        <v>1577</v>
      </c>
      <c r="B10" s="269" t="s">
        <v>1560</v>
      </c>
      <c r="C10" s="268" t="s">
        <v>1561</v>
      </c>
      <c r="D10" s="269" t="s">
        <v>1578</v>
      </c>
      <c r="E10" s="634" t="s">
        <v>1223</v>
      </c>
      <c r="F10" s="634" t="s">
        <v>1579</v>
      </c>
      <c r="G10" s="634" t="s">
        <v>1580</v>
      </c>
      <c r="H10" s="634" t="s">
        <v>1581</v>
      </c>
      <c r="I10" s="632" t="s">
        <v>1582</v>
      </c>
      <c r="J10" s="633" t="s">
        <v>141</v>
      </c>
      <c r="K10" s="368"/>
    </row>
    <row r="11" spans="1:12" s="3" customFormat="1" ht="96.75" customHeight="1">
      <c r="A11" s="114" t="s">
        <v>1583</v>
      </c>
      <c r="B11" s="639" t="s">
        <v>1566</v>
      </c>
      <c r="C11" s="640" t="s">
        <v>1567</v>
      </c>
      <c r="D11" s="640" t="s">
        <v>1584</v>
      </c>
      <c r="E11" s="640" t="s">
        <v>1569</v>
      </c>
      <c r="F11" s="279" t="s">
        <v>1585</v>
      </c>
      <c r="G11" s="641" t="s">
        <v>1580</v>
      </c>
      <c r="H11" s="641" t="s">
        <v>1586</v>
      </c>
      <c r="I11" s="641" t="s">
        <v>1587</v>
      </c>
      <c r="J11" s="640" t="s">
        <v>141</v>
      </c>
      <c r="K11" s="98"/>
    </row>
    <row r="12" spans="1:12" s="368" customFormat="1" ht="96.75" customHeight="1">
      <c r="A12" s="420" t="s">
        <v>1588</v>
      </c>
      <c r="B12" s="116" t="s">
        <v>258</v>
      </c>
      <c r="C12" s="114" t="s">
        <v>1086</v>
      </c>
      <c r="D12" s="114" t="s">
        <v>1589</v>
      </c>
      <c r="E12" s="634" t="s">
        <v>1223</v>
      </c>
      <c r="F12" s="426" t="s">
        <v>1151</v>
      </c>
      <c r="G12" s="626" t="s">
        <v>1574</v>
      </c>
      <c r="H12" s="635" t="s">
        <v>1575</v>
      </c>
      <c r="I12" s="624"/>
      <c r="J12" s="114"/>
    </row>
    <row r="13" spans="1:12" s="631" customFormat="1" ht="96.75" customHeight="1">
      <c r="A13" s="627">
        <v>46150</v>
      </c>
      <c r="B13" s="628" t="s">
        <v>1590</v>
      </c>
      <c r="C13" s="628" t="s">
        <v>26</v>
      </c>
      <c r="D13" s="628" t="s">
        <v>1591</v>
      </c>
      <c r="E13" s="626" t="s">
        <v>1211</v>
      </c>
      <c r="F13" s="626" t="s">
        <v>1556</v>
      </c>
      <c r="G13" s="626" t="s">
        <v>1592</v>
      </c>
      <c r="H13" s="635" t="s">
        <v>1575</v>
      </c>
      <c r="I13" s="636" t="s">
        <v>1593</v>
      </c>
      <c r="J13" s="628" t="s">
        <v>141</v>
      </c>
      <c r="K13" s="630"/>
    </row>
    <row r="14" spans="1:12" ht="96.75" customHeight="1">
      <c r="A14" s="114" t="s">
        <v>1594</v>
      </c>
      <c r="B14" s="269" t="s">
        <v>1560</v>
      </c>
      <c r="C14" s="268" t="s">
        <v>1561</v>
      </c>
      <c r="D14" s="269" t="s">
        <v>1595</v>
      </c>
      <c r="E14" s="634" t="s">
        <v>1211</v>
      </c>
      <c r="F14" s="634" t="s">
        <v>1579</v>
      </c>
      <c r="G14" s="634" t="s">
        <v>1596</v>
      </c>
      <c r="H14" s="634" t="s">
        <v>1581</v>
      </c>
      <c r="I14" s="632" t="s">
        <v>1597</v>
      </c>
      <c r="J14" s="633" t="s">
        <v>141</v>
      </c>
      <c r="K14" s="368"/>
    </row>
    <row r="15" spans="1:12" s="3" customFormat="1" ht="96.75" customHeight="1">
      <c r="A15" s="114" t="s">
        <v>1598</v>
      </c>
      <c r="B15" s="639" t="s">
        <v>1566</v>
      </c>
      <c r="C15" s="640" t="s">
        <v>1567</v>
      </c>
      <c r="D15" s="640" t="s">
        <v>1599</v>
      </c>
      <c r="E15" s="640" t="s">
        <v>1569</v>
      </c>
      <c r="F15" s="279" t="s">
        <v>1600</v>
      </c>
      <c r="G15" s="641" t="s">
        <v>1596</v>
      </c>
      <c r="H15" s="641" t="s">
        <v>1586</v>
      </c>
      <c r="I15" s="641" t="s">
        <v>1601</v>
      </c>
      <c r="J15" s="640" t="s">
        <v>141</v>
      </c>
      <c r="K15" s="98"/>
    </row>
    <row r="16" spans="1:12" ht="96.75" customHeight="1">
      <c r="A16" s="420" t="s">
        <v>1602</v>
      </c>
      <c r="B16" s="116" t="s">
        <v>258</v>
      </c>
      <c r="C16" s="114" t="s">
        <v>1086</v>
      </c>
      <c r="D16" s="114" t="s">
        <v>1589</v>
      </c>
      <c r="E16" s="626" t="s">
        <v>1211</v>
      </c>
      <c r="F16" s="426" t="s">
        <v>1151</v>
      </c>
      <c r="G16" s="626" t="s">
        <v>1592</v>
      </c>
      <c r="H16" s="635" t="s">
        <v>1575</v>
      </c>
      <c r="I16" s="624"/>
      <c r="J16" s="114"/>
      <c r="K16" s="368"/>
      <c r="L16" s="368"/>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BE0CD-EC9C-4698-8D04-236E07C1FBB2}">
  <sheetPr>
    <tabColor theme="8" tint="0.59999389629810485"/>
  </sheetPr>
  <dimension ref="A1:L16"/>
  <sheetViews>
    <sheetView topLeftCell="A12" zoomScaleNormal="60" zoomScaleSheetLayoutView="100" workbookViewId="0">
      <selection activeCell="A12" sqref="A12"/>
    </sheetView>
  </sheetViews>
  <sheetFormatPr defaultRowHeight="15"/>
  <cols>
    <col min="1" max="1" width="32.28515625" style="573" customWidth="1"/>
    <col min="2" max="2" width="43.85546875" style="573" customWidth="1"/>
    <col min="3" max="3" width="27.28515625" style="573" customWidth="1"/>
    <col min="4" max="4" width="58.140625" style="573" customWidth="1"/>
    <col min="5" max="5" width="30.140625" style="573" customWidth="1"/>
    <col min="6" max="6" width="29.28515625" style="573" customWidth="1"/>
    <col min="7" max="7" width="33" style="573" customWidth="1"/>
    <col min="8" max="8" width="24" style="573" customWidth="1"/>
    <col min="9" max="9" width="52" style="573" customWidth="1"/>
    <col min="10" max="10" width="42.5703125" style="573" customWidth="1"/>
    <col min="11" max="16384" width="9.140625" style="573"/>
  </cols>
  <sheetData>
    <row r="1" spans="1:12">
      <c r="A1" s="679"/>
      <c r="B1" s="679"/>
      <c r="C1" s="679"/>
      <c r="D1" s="679"/>
      <c r="E1" s="679"/>
      <c r="F1" s="679"/>
      <c r="G1" s="679"/>
      <c r="H1" s="679"/>
      <c r="I1" s="679"/>
      <c r="J1" s="679"/>
      <c r="K1" s="368"/>
    </row>
    <row r="2" spans="1:12" ht="23.25">
      <c r="A2" s="680" t="s">
        <v>0</v>
      </c>
      <c r="B2" s="680"/>
      <c r="C2" s="680"/>
      <c r="D2" s="680"/>
      <c r="E2" s="680"/>
      <c r="F2" s="680"/>
      <c r="G2" s="680"/>
      <c r="H2" s="680"/>
      <c r="I2" s="680"/>
      <c r="J2" s="680"/>
      <c r="K2" s="368"/>
    </row>
    <row r="3" spans="1:12" ht="27.75" customHeight="1">
      <c r="A3" s="681" t="s">
        <v>1</v>
      </c>
      <c r="B3" s="681" t="s">
        <v>2</v>
      </c>
      <c r="C3" s="682" t="s">
        <v>3</v>
      </c>
      <c r="D3" s="682"/>
      <c r="E3" s="681" t="s">
        <v>4</v>
      </c>
      <c r="F3" s="681" t="s">
        <v>5</v>
      </c>
      <c r="G3" s="312" t="s">
        <v>6</v>
      </c>
      <c r="H3" s="681" t="s">
        <v>7</v>
      </c>
      <c r="I3" s="681"/>
      <c r="J3" s="681" t="s">
        <v>8</v>
      </c>
      <c r="K3" s="368"/>
    </row>
    <row r="4" spans="1:12" ht="28.5">
      <c r="A4" s="681"/>
      <c r="B4" s="681"/>
      <c r="C4" s="312" t="s">
        <v>12</v>
      </c>
      <c r="D4" s="312" t="s">
        <v>13</v>
      </c>
      <c r="E4" s="681"/>
      <c r="F4" s="681"/>
      <c r="G4" s="603" t="s">
        <v>14</v>
      </c>
      <c r="H4" s="312" t="s">
        <v>15</v>
      </c>
      <c r="I4" s="312" t="s">
        <v>16</v>
      </c>
      <c r="J4" s="681"/>
      <c r="K4" s="368"/>
    </row>
    <row r="5" spans="1:12" ht="177" customHeight="1">
      <c r="A5" s="642">
        <v>46153</v>
      </c>
      <c r="B5" s="643" t="s">
        <v>1553</v>
      </c>
      <c r="C5" s="643" t="s">
        <v>26</v>
      </c>
      <c r="D5" s="643" t="s">
        <v>1603</v>
      </c>
      <c r="E5" s="644" t="s">
        <v>1604</v>
      </c>
      <c r="F5" s="643" t="s">
        <v>1556</v>
      </c>
      <c r="G5" s="644" t="s">
        <v>1605</v>
      </c>
      <c r="H5" s="645" t="s">
        <v>585</v>
      </c>
      <c r="I5" s="643" t="s">
        <v>1606</v>
      </c>
      <c r="J5" s="644" t="s">
        <v>141</v>
      </c>
      <c r="K5" s="368"/>
    </row>
    <row r="6" spans="1:12" s="3" customFormat="1" ht="96.75" customHeight="1">
      <c r="A6" s="431" t="s">
        <v>1607</v>
      </c>
      <c r="B6" s="674" t="s">
        <v>1181</v>
      </c>
      <c r="C6" s="674" t="s">
        <v>522</v>
      </c>
      <c r="D6" s="675" t="s">
        <v>1608</v>
      </c>
      <c r="E6" s="676" t="s">
        <v>1380</v>
      </c>
      <c r="F6" s="676" t="s">
        <v>629</v>
      </c>
      <c r="G6" s="676" t="s">
        <v>1609</v>
      </c>
      <c r="H6" s="676" t="s">
        <v>585</v>
      </c>
      <c r="I6" s="676" t="s">
        <v>1610</v>
      </c>
      <c r="J6" s="677" t="s">
        <v>141</v>
      </c>
      <c r="K6" s="98"/>
    </row>
    <row r="7" spans="1:12" s="3" customFormat="1" ht="105.75" customHeight="1">
      <c r="A7" s="114" t="s">
        <v>1611</v>
      </c>
      <c r="B7" s="562" t="s">
        <v>1389</v>
      </c>
      <c r="C7" s="563" t="s">
        <v>1147</v>
      </c>
      <c r="D7" s="593" t="s">
        <v>1448</v>
      </c>
      <c r="E7" s="640" t="s">
        <v>89</v>
      </c>
      <c r="F7" s="640" t="s">
        <v>89</v>
      </c>
      <c r="G7" s="650" t="s">
        <v>1605</v>
      </c>
      <c r="H7" s="651" t="s">
        <v>585</v>
      </c>
      <c r="I7" s="649" t="s">
        <v>1606</v>
      </c>
      <c r="J7" s="650" t="s">
        <v>141</v>
      </c>
      <c r="K7" s="98"/>
    </row>
    <row r="8" spans="1:12" s="368" customFormat="1" ht="96.75" customHeight="1">
      <c r="A8" s="420" t="s">
        <v>1612</v>
      </c>
      <c r="B8" s="116"/>
      <c r="C8" s="114"/>
      <c r="D8" s="114"/>
      <c r="E8" s="269"/>
      <c r="F8" s="426"/>
      <c r="G8" s="634"/>
      <c r="H8" s="634"/>
      <c r="I8" s="536"/>
      <c r="J8" s="101"/>
    </row>
    <row r="9" spans="1:12" s="631" customFormat="1" ht="96.75" customHeight="1">
      <c r="A9" s="642">
        <v>46155</v>
      </c>
      <c r="B9" s="643" t="s">
        <v>1553</v>
      </c>
      <c r="C9" s="644" t="s">
        <v>26</v>
      </c>
      <c r="D9" s="643" t="s">
        <v>1613</v>
      </c>
      <c r="E9" s="643" t="s">
        <v>1395</v>
      </c>
      <c r="F9" s="643" t="s">
        <v>1556</v>
      </c>
      <c r="G9" s="643" t="s">
        <v>1614</v>
      </c>
      <c r="H9" s="646" t="s">
        <v>1575</v>
      </c>
      <c r="I9" s="647" t="s">
        <v>1615</v>
      </c>
      <c r="J9" s="644" t="s">
        <v>141</v>
      </c>
      <c r="K9" s="630"/>
    </row>
    <row r="10" spans="1:12" ht="96.75" customHeight="1">
      <c r="A10" s="436" t="s">
        <v>1616</v>
      </c>
      <c r="B10" s="500" t="s">
        <v>1181</v>
      </c>
      <c r="C10" s="500" t="s">
        <v>522</v>
      </c>
      <c r="D10" s="269" t="s">
        <v>1617</v>
      </c>
      <c r="E10" s="637" t="s">
        <v>1177</v>
      </c>
      <c r="F10" s="632" t="s">
        <v>629</v>
      </c>
      <c r="G10" s="638" t="s">
        <v>1618</v>
      </c>
      <c r="H10" s="638" t="s">
        <v>1619</v>
      </c>
      <c r="I10" s="632" t="s">
        <v>1620</v>
      </c>
      <c r="J10" s="633" t="s">
        <v>141</v>
      </c>
      <c r="K10" s="368"/>
    </row>
    <row r="11" spans="1:12" s="3" customFormat="1" ht="114" customHeight="1">
      <c r="A11" s="436" t="s">
        <v>1621</v>
      </c>
      <c r="B11" s="562" t="s">
        <v>1389</v>
      </c>
      <c r="C11" s="563" t="s">
        <v>1147</v>
      </c>
      <c r="D11" s="564" t="s">
        <v>1622</v>
      </c>
      <c r="E11" s="655" t="s">
        <v>89</v>
      </c>
      <c r="F11" s="655" t="s">
        <v>89</v>
      </c>
      <c r="G11" s="656" t="s">
        <v>1614</v>
      </c>
      <c r="H11" s="657" t="s">
        <v>1575</v>
      </c>
      <c r="I11" s="658" t="s">
        <v>1615</v>
      </c>
      <c r="J11" s="650" t="s">
        <v>141</v>
      </c>
      <c r="K11" s="98"/>
    </row>
    <row r="12" spans="1:12" s="368" customFormat="1" ht="96.75" customHeight="1">
      <c r="A12" s="420" t="s">
        <v>1623</v>
      </c>
      <c r="B12" s="114" t="s">
        <v>99</v>
      </c>
      <c r="C12" s="114" t="s">
        <v>55</v>
      </c>
      <c r="D12" s="114" t="s">
        <v>1289</v>
      </c>
      <c r="E12" s="287" t="s">
        <v>89</v>
      </c>
      <c r="F12" s="413" t="s">
        <v>914</v>
      </c>
      <c r="G12" s="643" t="s">
        <v>1614</v>
      </c>
      <c r="H12" s="646" t="s">
        <v>1575</v>
      </c>
      <c r="I12" s="644" t="s">
        <v>1615</v>
      </c>
      <c r="J12" s="332"/>
    </row>
    <row r="13" spans="1:12" s="631" customFormat="1" ht="122.25" customHeight="1">
      <c r="A13" s="659">
        <v>46157</v>
      </c>
      <c r="B13" s="660" t="s">
        <v>1590</v>
      </c>
      <c r="C13" s="660" t="s">
        <v>26</v>
      </c>
      <c r="D13" s="660" t="s">
        <v>1624</v>
      </c>
      <c r="E13" s="661" t="s">
        <v>1380</v>
      </c>
      <c r="F13" s="661" t="s">
        <v>1556</v>
      </c>
      <c r="G13" s="661" t="s">
        <v>1625</v>
      </c>
      <c r="H13" s="662" t="s">
        <v>1575</v>
      </c>
      <c r="I13" s="663" t="s">
        <v>1626</v>
      </c>
      <c r="J13" s="644" t="s">
        <v>141</v>
      </c>
      <c r="K13" s="630"/>
    </row>
    <row r="14" spans="1:12" ht="96.75" customHeight="1">
      <c r="A14" s="114" t="s">
        <v>1627</v>
      </c>
      <c r="B14" s="500" t="s">
        <v>1181</v>
      </c>
      <c r="C14" s="500" t="s">
        <v>522</v>
      </c>
      <c r="D14" s="269" t="s">
        <v>1608</v>
      </c>
      <c r="E14" s="632" t="s">
        <v>1380</v>
      </c>
      <c r="F14" s="632" t="s">
        <v>629</v>
      </c>
      <c r="G14" s="632" t="s">
        <v>1609</v>
      </c>
      <c r="H14" s="632" t="s">
        <v>585</v>
      </c>
      <c r="I14" s="632" t="s">
        <v>1610</v>
      </c>
      <c r="J14" s="633" t="s">
        <v>141</v>
      </c>
      <c r="K14" s="368"/>
    </row>
    <row r="15" spans="1:12" s="3" customFormat="1" ht="117" customHeight="1">
      <c r="A15" s="436" t="s">
        <v>1628</v>
      </c>
      <c r="B15" s="562" t="s">
        <v>1389</v>
      </c>
      <c r="C15" s="563" t="s">
        <v>1147</v>
      </c>
      <c r="D15" s="564" t="s">
        <v>1629</v>
      </c>
      <c r="E15" s="655" t="s">
        <v>89</v>
      </c>
      <c r="F15" s="655" t="s">
        <v>89</v>
      </c>
      <c r="G15" s="656" t="s">
        <v>1625</v>
      </c>
      <c r="H15" s="652" t="s">
        <v>1575</v>
      </c>
      <c r="I15" s="653" t="s">
        <v>1626</v>
      </c>
      <c r="J15" s="650" t="s">
        <v>141</v>
      </c>
      <c r="K15" s="98"/>
    </row>
    <row r="16" spans="1:12" ht="96.75" customHeight="1">
      <c r="A16" s="420" t="s">
        <v>1630</v>
      </c>
      <c r="B16" s="114" t="s">
        <v>99</v>
      </c>
      <c r="C16" s="114" t="s">
        <v>55</v>
      </c>
      <c r="D16" s="114" t="s">
        <v>1289</v>
      </c>
      <c r="E16" s="287" t="s">
        <v>89</v>
      </c>
      <c r="F16" s="413" t="s">
        <v>914</v>
      </c>
      <c r="G16" s="643" t="s">
        <v>1625</v>
      </c>
      <c r="H16" s="654" t="s">
        <v>1575</v>
      </c>
      <c r="I16" s="647" t="s">
        <v>1626</v>
      </c>
      <c r="J16" s="114"/>
      <c r="K16" s="368"/>
      <c r="L16" s="368"/>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B117C-ED7F-4E72-914C-40F80C0208CF}">
  <sheetPr>
    <tabColor theme="4" tint="0.79998168889431442"/>
  </sheetPr>
  <dimension ref="A1:L12"/>
  <sheetViews>
    <sheetView tabSelected="1" topLeftCell="A10" zoomScaleNormal="60" zoomScaleSheetLayoutView="100" workbookViewId="0">
      <selection activeCell="I11" sqref="I11"/>
    </sheetView>
  </sheetViews>
  <sheetFormatPr defaultRowHeight="15"/>
  <cols>
    <col min="1" max="1" width="32.28515625" style="573" customWidth="1"/>
    <col min="2" max="2" width="43.85546875" style="573" customWidth="1"/>
    <col min="3" max="3" width="27.28515625" style="573" customWidth="1"/>
    <col min="4" max="4" width="58.140625" style="573" customWidth="1"/>
    <col min="5" max="5" width="30.140625" style="573" customWidth="1"/>
    <col min="6" max="6" width="29.28515625" style="573" customWidth="1"/>
    <col min="7" max="7" width="33" style="573" customWidth="1"/>
    <col min="8" max="8" width="24" style="573" customWidth="1"/>
    <col min="9" max="9" width="52" style="573" customWidth="1"/>
    <col min="10" max="10" width="42.5703125" style="573" customWidth="1"/>
    <col min="11" max="16384" width="9.140625" style="573"/>
  </cols>
  <sheetData>
    <row r="1" spans="1:12">
      <c r="A1" s="679"/>
      <c r="B1" s="679"/>
      <c r="C1" s="679"/>
      <c r="D1" s="679"/>
      <c r="E1" s="679"/>
      <c r="F1" s="679"/>
      <c r="G1" s="679"/>
      <c r="H1" s="679"/>
      <c r="I1" s="679"/>
      <c r="J1" s="679"/>
      <c r="K1" s="368"/>
    </row>
    <row r="2" spans="1:12" ht="23.25">
      <c r="A2" s="680" t="s">
        <v>0</v>
      </c>
      <c r="B2" s="680"/>
      <c r="C2" s="680"/>
      <c r="D2" s="680"/>
      <c r="E2" s="680"/>
      <c r="F2" s="680"/>
      <c r="G2" s="680"/>
      <c r="H2" s="680"/>
      <c r="I2" s="680"/>
      <c r="J2" s="680"/>
      <c r="K2" s="368"/>
    </row>
    <row r="3" spans="1:12" ht="27.75" customHeight="1">
      <c r="A3" s="681" t="s">
        <v>1</v>
      </c>
      <c r="B3" s="681" t="s">
        <v>2</v>
      </c>
      <c r="C3" s="682" t="s">
        <v>3</v>
      </c>
      <c r="D3" s="682"/>
      <c r="E3" s="681" t="s">
        <v>4</v>
      </c>
      <c r="F3" s="681" t="s">
        <v>5</v>
      </c>
      <c r="G3" s="312" t="s">
        <v>6</v>
      </c>
      <c r="H3" s="681" t="s">
        <v>7</v>
      </c>
      <c r="I3" s="681"/>
      <c r="J3" s="681" t="s">
        <v>8</v>
      </c>
      <c r="K3" s="368"/>
    </row>
    <row r="4" spans="1:12" ht="28.5">
      <c r="A4" s="681"/>
      <c r="B4" s="681"/>
      <c r="C4" s="312" t="s">
        <v>12</v>
      </c>
      <c r="D4" s="312" t="s">
        <v>13</v>
      </c>
      <c r="E4" s="681"/>
      <c r="F4" s="681"/>
      <c r="G4" s="603" t="s">
        <v>14</v>
      </c>
      <c r="H4" s="312" t="s">
        <v>15</v>
      </c>
      <c r="I4" s="312" t="s">
        <v>16</v>
      </c>
      <c r="J4" s="681"/>
      <c r="K4" s="368"/>
    </row>
    <row r="5" spans="1:12" s="631" customFormat="1" ht="96.75" customHeight="1">
      <c r="A5" s="664">
        <v>46162</v>
      </c>
      <c r="B5" s="665" t="s">
        <v>1553</v>
      </c>
      <c r="C5" s="666" t="s">
        <v>26</v>
      </c>
      <c r="D5" s="665" t="s">
        <v>1631</v>
      </c>
      <c r="E5" s="665" t="s">
        <v>1241</v>
      </c>
      <c r="F5" s="665" t="s">
        <v>1556</v>
      </c>
      <c r="G5" s="665" t="s">
        <v>1632</v>
      </c>
      <c r="H5" s="667" t="s">
        <v>1575</v>
      </c>
      <c r="I5" s="668" t="s">
        <v>1633</v>
      </c>
      <c r="J5" s="666" t="s">
        <v>141</v>
      </c>
      <c r="K5" s="630"/>
    </row>
    <row r="6" spans="1:12" ht="96.75" customHeight="1">
      <c r="A6" s="114" t="s">
        <v>1634</v>
      </c>
      <c r="B6" s="269"/>
      <c r="C6" s="268"/>
      <c r="D6" s="269"/>
      <c r="E6" s="634"/>
      <c r="F6" s="634"/>
      <c r="G6" s="634"/>
      <c r="H6" s="634"/>
      <c r="I6" s="632"/>
      <c r="J6" s="633"/>
      <c r="K6" s="368"/>
    </row>
    <row r="7" spans="1:12" s="3" customFormat="1" ht="114" customHeight="1">
      <c r="A7" s="436" t="s">
        <v>1635</v>
      </c>
      <c r="B7" s="562"/>
      <c r="C7" s="563"/>
      <c r="D7" s="564"/>
      <c r="E7" s="655"/>
      <c r="F7" s="655"/>
      <c r="G7" s="656"/>
      <c r="H7" s="657"/>
      <c r="I7" s="658"/>
      <c r="J7" s="650"/>
      <c r="K7" s="98"/>
    </row>
    <row r="8" spans="1:12" s="368" customFormat="1" ht="96.75" customHeight="1">
      <c r="A8" s="420" t="s">
        <v>1636</v>
      </c>
      <c r="B8" s="114" t="s">
        <v>274</v>
      </c>
      <c r="C8" s="114" t="s">
        <v>55</v>
      </c>
      <c r="D8" s="116" t="s">
        <v>1253</v>
      </c>
      <c r="E8" s="665" t="s">
        <v>1241</v>
      </c>
      <c r="F8" s="419" t="s">
        <v>1254</v>
      </c>
      <c r="G8" s="678" t="s">
        <v>1632</v>
      </c>
      <c r="H8" s="667" t="s">
        <v>1575</v>
      </c>
      <c r="I8" s="666" t="s">
        <v>1633</v>
      </c>
      <c r="J8" s="332"/>
    </row>
    <row r="9" spans="1:12" s="631" customFormat="1" ht="122.25" customHeight="1">
      <c r="A9" s="669">
        <v>46164</v>
      </c>
      <c r="B9" s="670" t="s">
        <v>1590</v>
      </c>
      <c r="C9" s="670" t="s">
        <v>26</v>
      </c>
      <c r="D9" s="670" t="s">
        <v>1637</v>
      </c>
      <c r="E9" s="671" t="s">
        <v>1530</v>
      </c>
      <c r="F9" s="671" t="s">
        <v>1556</v>
      </c>
      <c r="G9" s="671" t="s">
        <v>1638</v>
      </c>
      <c r="H9" s="672" t="s">
        <v>1575</v>
      </c>
      <c r="I9" s="673" t="s">
        <v>1639</v>
      </c>
      <c r="J9" s="666" t="s">
        <v>141</v>
      </c>
      <c r="K9" s="630"/>
    </row>
    <row r="10" spans="1:12" ht="96.75" customHeight="1">
      <c r="A10" s="114" t="s">
        <v>1640</v>
      </c>
      <c r="B10" s="269"/>
      <c r="C10" s="268"/>
      <c r="D10" s="269"/>
      <c r="E10" s="634"/>
      <c r="F10" s="634"/>
      <c r="G10" s="634"/>
      <c r="H10" s="634"/>
      <c r="I10" s="648"/>
      <c r="J10" s="633"/>
      <c r="K10" s="368"/>
    </row>
    <row r="11" spans="1:12" s="3" customFormat="1" ht="117" customHeight="1">
      <c r="A11" s="436" t="s">
        <v>1641</v>
      </c>
      <c r="B11" s="562"/>
      <c r="C11" s="563"/>
      <c r="D11" s="564"/>
      <c r="E11" s="655"/>
      <c r="F11" s="655"/>
      <c r="G11" s="656"/>
      <c r="H11" s="657"/>
      <c r="I11" s="658"/>
      <c r="J11" s="650"/>
      <c r="K11" s="98"/>
    </row>
    <row r="12" spans="1:12" ht="96.75" customHeight="1">
      <c r="A12" s="420" t="s">
        <v>1642</v>
      </c>
      <c r="B12" s="114" t="s">
        <v>274</v>
      </c>
      <c r="C12" s="114" t="s">
        <v>55</v>
      </c>
      <c r="D12" s="116" t="s">
        <v>1253</v>
      </c>
      <c r="E12" s="665" t="s">
        <v>1530</v>
      </c>
      <c r="F12" s="419" t="s">
        <v>1254</v>
      </c>
      <c r="G12" s="665" t="s">
        <v>1638</v>
      </c>
      <c r="H12" s="667" t="s">
        <v>1575</v>
      </c>
      <c r="I12" s="666" t="s">
        <v>1639</v>
      </c>
      <c r="J12" s="332"/>
      <c r="K12" s="368"/>
      <c r="L12" s="368"/>
    </row>
  </sheetData>
  <mergeCells count="9">
    <mergeCell ref="A1:J1"/>
    <mergeCell ref="A2:J2"/>
    <mergeCell ref="A3:A4"/>
    <mergeCell ref="B3:B4"/>
    <mergeCell ref="C3:D3"/>
    <mergeCell ref="E3:E4"/>
    <mergeCell ref="F3:F4"/>
    <mergeCell ref="H3:I3"/>
    <mergeCell ref="J3: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Dayany Ruth Morales Campos</dc:creator>
  <cp:keywords/>
  <dc:description/>
  <cp:lastModifiedBy/>
  <cp:revision>92</cp:revision>
  <dcterms:created xsi:type="dcterms:W3CDTF">2017-12-05T19:48:21Z</dcterms:created>
  <dcterms:modified xsi:type="dcterms:W3CDTF">2026-05-19T16:26:14Z</dcterms:modified>
  <cp:category/>
  <cp:contentStatus/>
</cp:coreProperties>
</file>